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G:\DARIAM\Rama Judicial\Año 2025\SIGCMA\Nuevos mapas de riesgos\Mapas de riesgo\"/>
    </mc:Choice>
  </mc:AlternateContent>
  <bookViews>
    <workbookView xWindow="0" yWindow="0" windowWidth="28800" windowHeight="12315" tabRatio="800" firstSheet="4" activeTab="11"/>
  </bookViews>
  <sheets>
    <sheet name="1- Presentación " sheetId="10" r:id="rId1"/>
    <sheet name="Conceptos 37001" sheetId="37" r:id="rId2"/>
    <sheet name="Análisis de contexto " sheetId="40" r:id="rId3"/>
    <sheet name="3-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 r:id="rId20"/>
  </externalReferences>
  <definedNames>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_xlnm.Print_Area" localSheetId="2">'Análisis de contexto '!$A$1:$G$85</definedName>
    <definedName name="Data" localSheetId="2">'[1]Tabla de Valoración'!$I$2:$L$5</definedName>
    <definedName name="Data">'[2]Tabla de Valoración'!$I$2:$L$5</definedName>
    <definedName name="Diseño" localSheetId="2">'[1]Tabla de Valoración'!$I$2:$I$5</definedName>
    <definedName name="Diseño">'[2]Tabla de Valoración'!$I$2:$I$5</definedName>
    <definedName name="Ejecución" localSheetId="2">'[1]Tabla de Valoración'!$I$2:$L$2</definedName>
    <definedName name="Ejecución">'[2]Tabla de Valoración'!$I$2:$L$2</definedName>
    <definedName name="GEST" localSheetId="2">[3]GESTION!#REF!</definedName>
    <definedName name="GEST">[4]GESTION!#REF!</definedName>
    <definedName name="INV" localSheetId="2">[3]INVERSION!#REF!</definedName>
    <definedName name="INV">[4]INVERSION!#REF!</definedName>
    <definedName name="INV_GEST">#REF!</definedName>
    <definedName name="Posibilidad" localSheetId="2">[5]Hoja2!$H$3:$H$7</definedName>
    <definedName name="Posibilidad">[6]Hoja2!$H$3:$H$7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3" i="28" l="1"/>
  <c r="J31" i="28"/>
  <c r="J32" i="28"/>
  <c r="E53" i="29"/>
  <c r="E54" i="29"/>
  <c r="E55" i="29"/>
  <c r="E56" i="29"/>
  <c r="E57" i="29"/>
  <c r="E58" i="29"/>
  <c r="E59" i="29"/>
  <c r="E44" i="29"/>
  <c r="E45" i="29"/>
  <c r="E46" i="29"/>
  <c r="E47" i="29"/>
  <c r="E48" i="29"/>
  <c r="E49" i="29"/>
  <c r="C5" i="28" l="1"/>
  <c r="B20" i="28"/>
  <c r="Q11" i="27"/>
  <c r="B30" i="28"/>
  <c r="A50" i="36"/>
  <c r="A50" i="35"/>
  <c r="A50" i="34"/>
  <c r="A50" i="18"/>
  <c r="L51" i="28"/>
  <c r="L50" i="28"/>
  <c r="B50" i="29"/>
  <c r="C50" i="29"/>
  <c r="E50" i="29"/>
  <c r="L50" i="29"/>
  <c r="E51" i="29"/>
  <c r="E52" i="29"/>
  <c r="B50" i="28"/>
  <c r="C50" i="28"/>
  <c r="J50" i="28"/>
  <c r="R50" i="28"/>
  <c r="C51" i="28"/>
  <c r="J51" i="28"/>
  <c r="R51" i="28"/>
  <c r="C52" i="28"/>
  <c r="J52" i="28"/>
  <c r="G50" i="27"/>
  <c r="H50" i="27" s="1"/>
  <c r="F50" i="29" s="1"/>
  <c r="L50" i="27"/>
  <c r="L51" i="27"/>
  <c r="K51" i="27" s="1"/>
  <c r="L52" i="27"/>
  <c r="K52" i="27" s="1"/>
  <c r="L53" i="27"/>
  <c r="K53" i="27" s="1"/>
  <c r="L54" i="27"/>
  <c r="K54" i="27" s="1"/>
  <c r="L55" i="27"/>
  <c r="K55" i="27" s="1"/>
  <c r="L56" i="27"/>
  <c r="K56" i="27" s="1"/>
  <c r="L57" i="27"/>
  <c r="K57" i="27" s="1"/>
  <c r="L58" i="27"/>
  <c r="K58" i="27" s="1"/>
  <c r="L59" i="27"/>
  <c r="K59" i="27" s="1"/>
  <c r="S50" i="28" l="1"/>
  <c r="K50" i="28"/>
  <c r="T50" i="28" s="1"/>
  <c r="J50" i="29" s="1"/>
  <c r="C50" i="36"/>
  <c r="C50" i="35"/>
  <c r="C50" i="34"/>
  <c r="C50" i="18"/>
  <c r="B50" i="36"/>
  <c r="B50" i="35"/>
  <c r="B50" i="34"/>
  <c r="B50" i="18"/>
  <c r="M50" i="27"/>
  <c r="G50" i="29" s="1"/>
  <c r="K50" i="27"/>
  <c r="D50" i="18" l="1"/>
  <c r="D50" i="36"/>
  <c r="D50" i="34"/>
  <c r="D50" i="35"/>
  <c r="U50" i="28"/>
  <c r="K50" i="29" s="1"/>
  <c r="E50" i="35" s="1"/>
  <c r="N50" i="27"/>
  <c r="H50" i="29" s="1"/>
  <c r="E50" i="34" l="1"/>
  <c r="E50" i="36"/>
  <c r="E50" i="18"/>
  <c r="V50" i="28"/>
  <c r="M50" i="29" s="1"/>
  <c r="F50" i="36" s="1"/>
  <c r="F50" i="18" l="1"/>
  <c r="F50" i="35"/>
  <c r="F50" i="34"/>
  <c r="C20" i="29"/>
  <c r="C20" i="35" s="1"/>
  <c r="L4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L21" i="27"/>
  <c r="K21" i="27" s="1"/>
  <c r="L22" i="27"/>
  <c r="K22" i="27" s="1"/>
  <c r="L33" i="27"/>
  <c r="K33" i="27" s="1"/>
  <c r="L40" i="27"/>
  <c r="K40" i="27" s="1"/>
  <c r="L11" i="27"/>
  <c r="K11" i="27" s="1"/>
  <c r="L12" i="27"/>
  <c r="K12" i="27" s="1"/>
  <c r="L13" i="27"/>
  <c r="K13" i="27" s="1"/>
  <c r="L14" i="27"/>
  <c r="K14" i="27" s="1"/>
  <c r="L15" i="27"/>
  <c r="K15" i="27" s="1"/>
  <c r="L16" i="27"/>
  <c r="K16" i="27" s="1"/>
  <c r="L17" i="27"/>
  <c r="K17" i="27" s="1"/>
  <c r="L18" i="27"/>
  <c r="K18" i="27" s="1"/>
  <c r="L19" i="27"/>
  <c r="K19" i="27" s="1"/>
  <c r="L20" i="27"/>
  <c r="K20" i="27" s="1"/>
  <c r="L23" i="27"/>
  <c r="K23" i="27" s="1"/>
  <c r="L24" i="27"/>
  <c r="K24" i="27" s="1"/>
  <c r="L25" i="27"/>
  <c r="K25" i="27" s="1"/>
  <c r="L26" i="27"/>
  <c r="K26" i="27" s="1"/>
  <c r="L27" i="27"/>
  <c r="K27" i="27" s="1"/>
  <c r="L28" i="27"/>
  <c r="K28" i="27" s="1"/>
  <c r="L29" i="27"/>
  <c r="K29" i="27" s="1"/>
  <c r="L30" i="27"/>
  <c r="K30" i="27" s="1"/>
  <c r="L31" i="27"/>
  <c r="K31" i="27" s="1"/>
  <c r="L32" i="27"/>
  <c r="K32" i="27" s="1"/>
  <c r="L34" i="27"/>
  <c r="K34" i="27" s="1"/>
  <c r="L35" i="27"/>
  <c r="K35" i="27" s="1"/>
  <c r="L36" i="27"/>
  <c r="K36" i="27" s="1"/>
  <c r="L37" i="27"/>
  <c r="K37" i="27" s="1"/>
  <c r="L38" i="27"/>
  <c r="K38" i="27" s="1"/>
  <c r="L39" i="27"/>
  <c r="K39" i="27" s="1"/>
  <c r="L41" i="27"/>
  <c r="K41" i="27" s="1"/>
  <c r="L42" i="27"/>
  <c r="K42" i="27" s="1"/>
  <c r="L43" i="27"/>
  <c r="K43" i="27" s="1"/>
  <c r="L44" i="27"/>
  <c r="K44" i="27" s="1"/>
  <c r="L45" i="27"/>
  <c r="K45" i="27" s="1"/>
  <c r="L46" i="27"/>
  <c r="K46" i="27" s="1"/>
  <c r="L47" i="27"/>
  <c r="K47" i="27" s="1"/>
  <c r="L48" i="27"/>
  <c r="K48" i="27" s="1"/>
  <c r="L49" i="27"/>
  <c r="K49" i="27" s="1"/>
  <c r="A40" i="36"/>
  <c r="A40" i="35"/>
  <c r="A40" i="34"/>
  <c r="A40" i="18"/>
  <c r="A30" i="28"/>
  <c r="A20" i="28"/>
  <c r="R40" i="28"/>
  <c r="L40" i="28"/>
  <c r="C30" i="29"/>
  <c r="C30" i="36" s="1"/>
  <c r="B40" i="29"/>
  <c r="B40" i="34" s="1"/>
  <c r="C43" i="28"/>
  <c r="J42" i="28"/>
  <c r="C42" i="28"/>
  <c r="J41" i="28"/>
  <c r="C41" i="28"/>
  <c r="J40" i="28"/>
  <c r="C40" i="28"/>
  <c r="B40" i="28"/>
  <c r="C31" i="28"/>
  <c r="C32" i="28"/>
  <c r="G20" i="27"/>
  <c r="H20" i="27" s="1"/>
  <c r="G30" i="27"/>
  <c r="H30" i="27" s="1"/>
  <c r="F30" i="29" s="1"/>
  <c r="G10" i="27"/>
  <c r="H10" i="27" s="1"/>
  <c r="F10" i="29" s="1"/>
  <c r="C20" i="28"/>
  <c r="J20" i="28"/>
  <c r="L20" i="28"/>
  <c r="R20" i="28"/>
  <c r="C21" i="28"/>
  <c r="J21" i="28"/>
  <c r="C22" i="28"/>
  <c r="J22" i="28"/>
  <c r="J30" i="28"/>
  <c r="L30" i="28"/>
  <c r="R30" i="28"/>
  <c r="C30" i="28"/>
  <c r="C40" i="29"/>
  <c r="C40" i="34" s="1"/>
  <c r="A30" i="29"/>
  <c r="A30" i="36" s="1"/>
  <c r="B30" i="29"/>
  <c r="B30" i="35" s="1"/>
  <c r="L30" i="29"/>
  <c r="G40" i="27"/>
  <c r="H40" i="27" s="1"/>
  <c r="F40" i="29" s="1"/>
  <c r="C13" i="28"/>
  <c r="A10" i="28"/>
  <c r="B10" i="28"/>
  <c r="I33" i="5" a="1"/>
  <c r="I33" i="5" s="1"/>
  <c r="C10" i="29"/>
  <c r="C10" i="35" s="1"/>
  <c r="I27" i="5" a="1"/>
  <c r="I27" i="5" s="1"/>
  <c r="C11" i="28"/>
  <c r="C12" i="28"/>
  <c r="C10" i="28"/>
  <c r="L10" i="27"/>
  <c r="K10" i="27" s="1"/>
  <c r="I21" i="5"/>
  <c r="I22" i="5"/>
  <c r="L20" i="29"/>
  <c r="E11" i="29"/>
  <c r="E12" i="29"/>
  <c r="E13" i="29"/>
  <c r="A20" i="29"/>
  <c r="A20" i="34" s="1"/>
  <c r="B20" i="29"/>
  <c r="B20" i="36" s="1"/>
  <c r="J11" i="28"/>
  <c r="J12" i="28"/>
  <c r="J10" i="28"/>
  <c r="E10" i="29"/>
  <c r="B10" i="29"/>
  <c r="B10" i="36" s="1"/>
  <c r="A10" i="29"/>
  <c r="A10" i="18" s="1"/>
  <c r="A10" i="34"/>
  <c r="L10" i="29"/>
  <c r="C20" i="18" l="1"/>
  <c r="C20" i="36"/>
  <c r="C20" i="34"/>
  <c r="B30" i="34"/>
  <c r="K30" i="28"/>
  <c r="T30" i="28" s="1"/>
  <c r="J30" i="29" s="1"/>
  <c r="S40" i="28"/>
  <c r="K10" i="28"/>
  <c r="T10" i="28" s="1"/>
  <c r="J10" i="29" s="1"/>
  <c r="S20" i="28"/>
  <c r="A10" i="36"/>
  <c r="C10" i="18"/>
  <c r="C10" i="34"/>
  <c r="A10" i="35"/>
  <c r="A20" i="35"/>
  <c r="C10" i="36"/>
  <c r="B30" i="36"/>
  <c r="B40" i="18"/>
  <c r="K40" i="28"/>
  <c r="T40" i="28" s="1"/>
  <c r="S30" i="28"/>
  <c r="K20" i="28"/>
  <c r="T20" i="28" s="1"/>
  <c r="M40" i="27"/>
  <c r="O40" i="27" s="1"/>
  <c r="A20" i="36"/>
  <c r="B10" i="18"/>
  <c r="M30" i="27"/>
  <c r="O30" i="27" s="1"/>
  <c r="M20" i="27"/>
  <c r="G20" i="29" s="1"/>
  <c r="M10" i="27"/>
  <c r="O10" i="27" s="1"/>
  <c r="B10" i="34"/>
  <c r="B10" i="35"/>
  <c r="C30" i="18"/>
  <c r="C30" i="34"/>
  <c r="B30" i="18"/>
  <c r="C30" i="35"/>
  <c r="A30" i="18"/>
  <c r="A30" i="35"/>
  <c r="B40" i="35"/>
  <c r="C40" i="36"/>
  <c r="B40" i="36"/>
  <c r="A30" i="34"/>
  <c r="C40" i="18"/>
  <c r="A20" i="18"/>
  <c r="C40" i="35"/>
  <c r="B20" i="18"/>
  <c r="F20" i="29"/>
  <c r="B20" i="34"/>
  <c r="B20" i="35"/>
  <c r="G40" i="29" l="1"/>
  <c r="U40" i="28"/>
  <c r="K40" i="29" s="1"/>
  <c r="E40" i="18" s="1"/>
  <c r="N20" i="27"/>
  <c r="H20" i="29" s="1"/>
  <c r="O20" i="27"/>
  <c r="U20" i="28"/>
  <c r="K20" i="29" s="1"/>
  <c r="E20" i="34" s="1"/>
  <c r="U30" i="28"/>
  <c r="K30" i="29" s="1"/>
  <c r="E30" i="18" s="1"/>
  <c r="N40" i="27"/>
  <c r="H40" i="29" s="1"/>
  <c r="J20" i="29"/>
  <c r="D20" i="34" s="1"/>
  <c r="G10" i="29"/>
  <c r="N10" i="27"/>
  <c r="H10" i="29" s="1"/>
  <c r="U10" i="28"/>
  <c r="G30" i="29"/>
  <c r="N30" i="27"/>
  <c r="H30" i="29" s="1"/>
  <c r="D30" i="18"/>
  <c r="D30" i="36"/>
  <c r="D30" i="35"/>
  <c r="D30" i="34"/>
  <c r="J40" i="29"/>
  <c r="D10" i="36"/>
  <c r="D10" i="35"/>
  <c r="D10" i="34"/>
  <c r="D10" i="18"/>
  <c r="D20" i="18" l="1"/>
  <c r="D20" i="35"/>
  <c r="D20" i="36"/>
  <c r="E40" i="36"/>
  <c r="E40" i="34"/>
  <c r="E40" i="35"/>
  <c r="V40" i="28"/>
  <c r="M40" i="29" s="1"/>
  <c r="F40" i="34" s="1"/>
  <c r="E30" i="35"/>
  <c r="E30" i="36"/>
  <c r="V20" i="28"/>
  <c r="M20" i="29" s="1"/>
  <c r="E20" i="36"/>
  <c r="V30" i="28"/>
  <c r="M30" i="29" s="1"/>
  <c r="F30" i="35" s="1"/>
  <c r="E20" i="18"/>
  <c r="E20" i="35"/>
  <c r="E30" i="34"/>
  <c r="K10" i="29"/>
  <c r="V10" i="28"/>
  <c r="M10" i="29" s="1"/>
  <c r="D40" i="36"/>
  <c r="D40" i="18"/>
  <c r="D40" i="35"/>
  <c r="D40" i="34"/>
  <c r="F40" i="35" l="1"/>
  <c r="F40" i="18"/>
  <c r="F40" i="36"/>
  <c r="F30" i="18"/>
  <c r="F30" i="34"/>
  <c r="F30" i="36"/>
  <c r="F20" i="34"/>
  <c r="F20" i="35"/>
  <c r="F20" i="18"/>
  <c r="F20" i="36"/>
  <c r="F10" i="35"/>
  <c r="F10" i="18"/>
  <c r="F10" i="36"/>
  <c r="F10" i="34"/>
  <c r="E10" i="18"/>
  <c r="E10" i="35"/>
  <c r="E10" i="36"/>
  <c r="E10" i="34"/>
  <c r="I37" i="5"/>
  <c r="I36" i="5"/>
  <c r="I35" i="5"/>
  <c r="I34" i="5"/>
  <c r="I31" i="5"/>
  <c r="I30" i="5"/>
  <c r="I29" i="5"/>
  <c r="I28" i="5"/>
</calcChain>
</file>

<file path=xl/comments1.xml><?xml version="1.0" encoding="utf-8"?>
<comments xmlns="http://schemas.openxmlformats.org/spreadsheetml/2006/main">
  <authors>
    <author>NatyT</author>
  </authors>
  <commentList>
    <comment ref="K8" authorId="0" shapeId="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<sst xmlns="http://schemas.openxmlformats.org/spreadsheetml/2006/main" count="868" uniqueCount="509">
  <si>
    <t xml:space="preserve">                                                                         </t>
  </si>
  <si>
    <t xml:space="preserve"> </t>
  </si>
  <si>
    <t xml:space="preserve"> MAPA DE RIESGOS SIGCMA</t>
  </si>
  <si>
    <t>DEPENDENCIA (Unidad misional del CSJ o Unidad de la DEAJ o Seccional o CSJ en caso de despachos judiciales certificados)</t>
  </si>
  <si>
    <t>CENTRO DE DOCUMENTACIÓN JUDICIAL - CENDOJ</t>
  </si>
  <si>
    <t>PROCESO (indique el tipo de proceso si es Estratégico. Misional, Apoyo, Evaluación y Mejora y especifique el nombre del proceso)</t>
  </si>
  <si>
    <t>Apoyo</t>
  </si>
  <si>
    <t>GESTIÓN DOCUMENTAL</t>
  </si>
  <si>
    <t>CONSEJO SUPERIOR DE LA JUDICATURA</t>
  </si>
  <si>
    <t>X</t>
  </si>
  <si>
    <t>CONSEJO SECCIONAL DE LA JUDICATURA</t>
  </si>
  <si>
    <t>DIRECCIÓN SECCIONAL DE ADMINISTRACIÓN JUDICIAL</t>
  </si>
  <si>
    <t>DESPACHO JUDICIAL CERTIFICADO</t>
  </si>
  <si>
    <t>FECHA</t>
  </si>
  <si>
    <t>26 de marzo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</si>
  <si>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</si>
  <si>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</si>
  <si>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</si>
  <si>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</si>
  <si>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</si>
  <si>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</si>
  <si>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</si>
  <si>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</si>
  <si>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</si>
  <si>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</si>
  <si>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</si>
  <si>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</si>
  <si>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</si>
  <si>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</si>
  <si>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</si>
  <si>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</si>
  <si>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</si>
  <si>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OBJETIVO DEL PROCESO</t>
  </si>
  <si>
    <t>MAPA DE PROCESOS CONSEJO SUPERIOR DE LA JUDICATURA</t>
  </si>
  <si>
    <t>PROCESOS DEPENDENCIA JUDICIALES CERTIFICADAS</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</si>
  <si>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sistema de gestión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</si>
  <si>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</si>
  <si>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</si>
  <si>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</si>
  <si>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</si>
  <si>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</si>
  <si>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</si>
  <si>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</si>
  <si>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</si>
  <si>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</si>
  <si>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 </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</si>
  <si>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</si>
  <si>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</si>
  <si>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</si>
  <si>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</si>
  <si>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</si>
  <si>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</si>
  <si>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</si>
  <si>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</si>
  <si>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</si>
  <si>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</si>
  <si>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</si>
  <si>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</si>
  <si>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</si>
  <si>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</si>
  <si>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</si>
  <si>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</si>
  <si>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</si>
  <si>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</si>
  <si>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</si>
  <si>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</si>
  <si>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</si>
  <si>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</si>
  <si>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</si>
  <si>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</si>
  <si>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</si>
  <si>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</si>
  <si>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</si>
  <si>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</si>
  <si>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</si>
  <si>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</si>
  <si>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</si>
  <si>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</si>
  <si>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</si>
  <si>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</si>
  <si>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</si>
  <si>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</si>
  <si>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</si>
  <si>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Recursos financieros (presupuesto de funcionamiento, recursos de inversión</t>
  </si>
  <si>
    <t>Recursos insuficientes para atender el Plan de necesidades formulado</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</si>
  <si>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</si>
  <si>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</si>
  <si>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</si>
  <si>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</si>
  <si>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</si>
  <si>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</si>
  <si>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</si>
  <si>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</si>
  <si>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</si>
  <si>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</si>
  <si>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</si>
  <si>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</si>
  <si>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</si>
  <si>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</si>
  <si>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</si>
  <si>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</si>
  <si>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</si>
  <si>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</si>
  <si>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</si>
  <si>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</si>
  <si>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</si>
  <si>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</si>
  <si>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</si>
  <si>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</si>
  <si>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</si>
  <si>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</si>
  <si>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</si>
  <si>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</si>
  <si>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</si>
  <si>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</si>
  <si>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</si>
  <si>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</si>
  <si>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</si>
  <si>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</si>
  <si>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</si>
  <si>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</si>
  <si>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</si>
  <si>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</si>
  <si>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</si>
  <si>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</si>
  <si>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</si>
  <si>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</si>
  <si>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</si>
  <si>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Comunicación Interna (canales utilizados y su efectividad, flujo de la información necesaria para el desarrollo de las actividades)</t>
  </si>
  <si>
    <t>Uso deficiente de las herramientas de comunicación establecidas en el plan de comunicaciones</t>
  </si>
  <si>
    <t>Fortalecimiento de la pagina web institucional y mecanismos de comunicación</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</si>
  <si>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</si>
  <si>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</si>
  <si>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</si>
  <si>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</si>
  <si>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</si>
  <si>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Baja implementación en sistemas ahorradores de agua  y energía en sedes judiciales y administrativas</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</si>
  <si>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</si>
  <si>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</si>
  <si>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</si>
  <si>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</si>
  <si>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</si>
  <si>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</si>
  <si>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</si>
  <si>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</si>
  <si>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</si>
  <si>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</si>
  <si>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</si>
  <si>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</si>
  <si>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</si>
  <si>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</si>
  <si>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</si>
  <si>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</si>
  <si>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</si>
  <si>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</si>
  <si>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</si>
  <si>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</si>
  <si>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</si>
  <si>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</si>
  <si>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Realizar seguimiento al plan de acción y realizar el reporte oportuno</t>
  </si>
  <si>
    <t>Implementar mecanismos para la retroalimentación de las  partes interesadas</t>
  </si>
  <si>
    <t>Mantener, actualizar y documentar  el Sistema Integrado de Gestión SIGCMA, en el contexto especifico</t>
  </si>
  <si>
    <t>6,7, 10,18,28</t>
  </si>
  <si>
    <t>Solicitar apoyo al CENDOJ para realización de capacitaciones en tablas de retención documental (TRD)</t>
  </si>
  <si>
    <t>7,23,24</t>
  </si>
  <si>
    <t>Hacer uso de la información y de las herramientas tecnológicas dispuestas para la prestación de los servicios</t>
  </si>
  <si>
    <t>14,15,16</t>
  </si>
  <si>
    <t>14,22, 23</t>
  </si>
  <si>
    <t xml:space="preserve">Matriz de riesgos
Plan de acción </t>
  </si>
  <si>
    <t>Motivar a los servidores judiciales en la Implementación del plan de gestión ambiental en cada sede administrativa o judicial</t>
  </si>
  <si>
    <t>7,36,39</t>
  </si>
  <si>
    <t>Plan de acción</t>
  </si>
  <si>
    <t>Fortalecer los mecanismos de acceso a la información y promoción de la justicia abierta y transparencia</t>
  </si>
  <si>
    <t>7,21,29,31,32,33</t>
  </si>
  <si>
    <t>Realizar identificación y cumplimiento de los requisitos legales y reglamentarios</t>
  </si>
  <si>
    <t>2,3,18</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</si>
  <si>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</si>
  <si>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</si>
  <si>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</si>
  <si>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</si>
  <si>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</si>
  <si>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</si>
  <si>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</si>
  <si>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</si>
  <si>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</si>
  <si>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</si>
  <si>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</si>
  <si>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</si>
  <si>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</si>
  <si>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</si>
  <si>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</si>
  <si>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</si>
  <si>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</si>
  <si>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</si>
  <si>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</si>
  <si>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</si>
  <si>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</si>
  <si>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</si>
  <si>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</si>
  <si>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</si>
  <si>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</si>
  <si>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</si>
  <si>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</si>
  <si>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</si>
  <si>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</si>
  <si>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</si>
  <si>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</si>
  <si>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</si>
  <si>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</si>
  <si>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</si>
  <si>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</si>
  <si>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</si>
  <si>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</si>
  <si>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</si>
  <si>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</si>
  <si>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</si>
  <si>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</si>
  <si>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</si>
  <si>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</si>
  <si>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</si>
  <si>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</si>
  <si>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</si>
  <si>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</si>
  <si>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</si>
  <si>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</si>
  <si>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</si>
  <si>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</si>
  <si>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</si>
  <si>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</si>
  <si>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</si>
  <si>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</si>
  <si>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</si>
  <si>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</si>
  <si>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</si>
  <si>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</si>
  <si>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</si>
  <si>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</si>
  <si>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</si>
  <si>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</si>
  <si>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</si>
  <si>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</si>
  <si>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</si>
  <si>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</si>
  <si>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</si>
  <si>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</si>
  <si>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</si>
  <si>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</si>
  <si>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</si>
  <si>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</si>
  <si>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</si>
  <si>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</si>
  <si>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</si>
  <si>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</si>
  <si>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</si>
  <si>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</si>
  <si>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</si>
  <si>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</si>
  <si>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</si>
  <si>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</si>
  <si>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</si>
  <si>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</si>
  <si>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</si>
  <si>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</si>
  <si>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</si>
  <si>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</si>
  <si>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</si>
  <si>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</si>
  <si>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</si>
  <si>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</si>
  <si>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</si>
  <si>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</si>
  <si>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</si>
  <si>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políticas de Gestión Documental establecidas para la Rama Judicial</t>
  </si>
  <si>
    <t>Incumplimiento de las metas establecidas  para la gestión documental  de la Rama Judicial que pueda afectar la adecuada conservación, control y gestión de los documentos</t>
  </si>
  <si>
    <t>1. No contar con los instrumentos y herramientas archivísticas necesarios para la Gestión Documental de la Rama Judicial.</t>
  </si>
  <si>
    <t>Incumplimiento de las metas establecidas</t>
  </si>
  <si>
    <t>Incumplimiento del 20% de los indicadores del proceso</t>
  </si>
  <si>
    <t>2. Desconocimiento de la normativa  vigente en materia de Gestión Documental.</t>
  </si>
  <si>
    <t>Afectación de reputacion,imagén,  credibilidad, satisfacción de usuarios y PI</t>
  </si>
  <si>
    <t xml:space="preserve">De la entidad, seccional, despachos a nivel local o municipal </t>
  </si>
  <si>
    <t>3. Falta de claridad frente a aspectos metodológicos o procedimentales de la Gestión Documental.</t>
  </si>
  <si>
    <t>4. Insuficiente recurso humano con perfil específico para la implementación de la Gestión Documental institucional.</t>
  </si>
  <si>
    <t>1. Falta de aplicación de las políticas de archivo establecidas por la institución.</t>
  </si>
  <si>
    <t>Interrupción o afectación en la prestación del servicio judicial</t>
  </si>
  <si>
    <t xml:space="preserve">Entre 49 a 96 horas  habiles al año  </t>
  </si>
  <si>
    <t>2. Falta de copias o medios de respaldo de la información.</t>
  </si>
  <si>
    <t>3. Insuficiente control de los documentos que se retiran del archivo para consulta o préstamo.</t>
  </si>
  <si>
    <t>Pérdida, falta de fiabilidad o no entrega de comunicaciones oficiales generadas a través de SIGOBius.</t>
  </si>
  <si>
    <t>Las comunicaciones oficiales de naturaleza administrativa que generan, envían y reciben a través del sistema no lleguen al destinatario final o se vea comprometida la fiabilidad del documento.</t>
  </si>
  <si>
    <t>1. Uso inadecuado del sistema.</t>
  </si>
  <si>
    <t>Interrupción o afectación en la prestación del servicio administrativo</t>
  </si>
  <si>
    <t>Entre e 97 a 192 horas  habiles al año o afectación baja</t>
  </si>
  <si>
    <t>2. Dificultad de acceso al sistema por fallas técnicas.</t>
  </si>
  <si>
    <t>3. Falta de conocimiento en el manejo del sistema</t>
  </si>
  <si>
    <t>Recibir dádivas o beneficios a nombre propio o de terceros para  sustraer o alterar  documentación conservada en el archivo de la Justicia Regional.</t>
  </si>
  <si>
    <t>Los documentos que resposan en los  archivos son manipulados o sustraídos o duplicados, sin medir autorización o solicitud expresa</t>
  </si>
  <si>
    <t>1. Insuficientes programas de capacitación para la toma de conciencia debido al desconocimiento de la ley antisoborno (ISO 37001:2016),  de los  valores y principios propios de la entidad.</t>
  </si>
  <si>
    <t xml:space="preserve">De la entidad y sector justicia a nivel nacional </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</si>
  <si>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</si>
  <si>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</si>
  <si>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</si>
  <si>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Debilidad en los controles establecidos para el acceso a los documentos conservados en el Archivo de Justicia Regional.</t>
  </si>
  <si>
    <t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t>
  </si>
  <si>
    <t>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t>
  </si>
  <si>
    <t>1. Falta de ética de los servidores públicos (Debilidades en principios y valores).</t>
  </si>
  <si>
    <t xml:space="preserve">2. Falta de ética de terceros interesados  (Debilidades principios y valores). </t>
  </si>
  <si>
    <t>Entre 0 a 96 horas habiles al año  o afectación minima</t>
  </si>
  <si>
    <t>3. Debilidad en los controles establecidos para el acceso a los documentos conservados en el Archivo de Justicia Regional.</t>
  </si>
  <si>
    <t xml:space="preserve">MATRIZ DE RIESGOS </t>
  </si>
  <si>
    <t>Nivel Central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</si>
  <si>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</si>
  <si>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</si>
  <si>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</si>
  <si>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</si>
  <si>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</si>
  <si>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</si>
  <si>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</si>
  <si>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</si>
  <si>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</si>
  <si>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</si>
  <si>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</si>
  <si>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</si>
  <si>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</si>
  <si>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</si>
  <si>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</si>
  <si>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</si>
  <si>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</si>
  <si>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Formulación de planes de mejoramiento en materia de gestión documental.</t>
  </si>
  <si>
    <t>NO</t>
  </si>
  <si>
    <t>Acciones de respuesta ante noticias que afectan la imagen de la entidad.</t>
  </si>
  <si>
    <t>Invitación al personal del proceso para participar de los programas de formación, capacitación y sensibilización en temas de probidad y ética de lo público</t>
  </si>
  <si>
    <t>Procedimiento técnico archivístico de reconstrucción de expedientes, establecido en el Acuerdo 007 de 2014 del Archivo General de la Nación.</t>
  </si>
  <si>
    <t>Socializar el Sistema de Gestión Antisoborno SGAS del CSJ a través de los canales de comunicación</t>
  </si>
  <si>
    <t xml:space="preserve">MATRIZ DE RIESGOS SIGCMA </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</si>
  <si>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</si>
  <si>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</si>
  <si>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</si>
  <si>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</si>
  <si>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</si>
  <si>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</si>
  <si>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</si>
  <si>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</si>
  <si>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</si>
  <si>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</si>
  <si>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</si>
  <si>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</si>
  <si>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</si>
  <si>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</si>
  <si>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</si>
  <si>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</si>
  <si>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</si>
  <si>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</si>
  <si>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</si>
  <si>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</si>
  <si>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</si>
  <si>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</si>
  <si>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</si>
  <si>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</si>
  <si>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</si>
  <si>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</si>
  <si>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</si>
  <si>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</si>
  <si>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</si>
  <si>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</si>
  <si>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</si>
  <si>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</si>
  <si>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</si>
  <si>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</si>
  <si>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</si>
  <si>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</si>
  <si>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</si>
  <si>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</si>
  <si>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</si>
  <si>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</si>
  <si>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</si>
  <si>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</si>
  <si>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</si>
  <si>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</si>
  <si>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</si>
  <si>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</si>
  <si>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</si>
  <si>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</si>
  <si>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</si>
  <si>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</si>
  <si>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</si>
  <si>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</si>
  <si>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</si>
  <si>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</si>
  <si>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</si>
  <si>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</si>
  <si>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</si>
  <si>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</si>
  <si>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</si>
  <si>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</si>
  <si>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</si>
  <si>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</si>
  <si>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</si>
  <si>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</si>
  <si>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</si>
  <si>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</si>
  <si>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</si>
  <si>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</si>
  <si>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</si>
  <si>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</si>
  <si>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</si>
  <si>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</si>
  <si>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</si>
  <si>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</si>
  <si>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</si>
  <si>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</si>
  <si>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</si>
  <si>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</si>
  <si>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</si>
  <si>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</si>
  <si>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</si>
  <si>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</si>
  <si>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</si>
  <si>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</si>
  <si>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</si>
  <si>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</si>
  <si>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</si>
  <si>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</si>
  <si>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</si>
  <si>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</si>
  <si>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</si>
  <si>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</si>
  <si>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</si>
  <si>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</si>
  <si>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</si>
  <si>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</si>
  <si>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</si>
  <si>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</si>
  <si>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</si>
  <si>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</si>
  <si>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</si>
  <si>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</si>
  <si>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</si>
  <si>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</si>
  <si>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</si>
  <si>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</si>
  <si>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</si>
  <si>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</si>
  <si>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</si>
  <si>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</si>
  <si>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</si>
  <si>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</si>
  <si>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</si>
  <si>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</si>
  <si>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</si>
  <si>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</si>
  <si>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</si>
  <si>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</si>
  <si>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</si>
  <si>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</si>
  <si>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</si>
  <si>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</si>
  <si>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</si>
  <si>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</si>
  <si>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</si>
  <si>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</si>
  <si>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</si>
  <si>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</si>
  <si>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</si>
  <si>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</si>
  <si>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Coordinación y seguimiento a la elaboración de los instrumentos archivísticos necesarios para la gestión documental de la Rama Judicial.
Realización de jornadas de capacitación en materia de gestión documental, dirigidas a los responsables del manejo de archivos de gestión y central de la entidad.
Apoyo técnico a los servidores judiciales para la implementación de los procedimientos, metodologías y protocolos de la gestión documental.</t>
  </si>
  <si>
    <t>Registro de las salidas y devoluciones de documentos del archivo de la Justicia Regional, en el aplicativo web SAIDOJ.
Actualización del inventario de la información que reposa en el Archivo de la Justicia Regional.
Descripción y digitalización de los procesos y providencias conservadas en el archivo de la Justicia Regional.</t>
  </si>
  <si>
    <t>Registro de las salidas y devoluciones de documentos del archivo de la Justicia Regional.
Actualización del inventario de la información que reposa en el Archivo de la Justicia Regional.
Planilla de control para el préstamo de llaves de las bodegas de archivo de la Justicia Regional.</t>
  </si>
  <si>
    <t>Registro de las salidas y devoluciones de documentos del archivo de la Justicia Regional.
Registro de todas las solicitudes de documentos a traves del Sistema de Gestión de Correspondencia y Archivo Oficial SIGOBius.
Actualización del inventario de la información que reposa en el Archivo de la Justicia Regional.
Planilla de control para el préstamo de llaves de las bodegas de archivo de la Justicia Regional.</t>
  </si>
  <si>
    <t>ANÁLISIS DEL RESULTADO FINAL 
2 TRIMESTRE</t>
  </si>
  <si>
    <t>ANÁLISIS DEL RESULTADO FINAL 
3 TRIMESTRE</t>
  </si>
  <si>
    <t>ANÁLISIS DEL RESULTADO FINAL 
4 TRIMESTRE</t>
  </si>
  <si>
    <t>Pérdida o deterioro de documentos que reposan en el Archivo Central</t>
  </si>
  <si>
    <t xml:space="preserve">Extravío de documentos en custodia del archivo central o graves deterioros (físicos, químicos o biológicos) que hagan irrecuperable la información </t>
  </si>
  <si>
    <t>Seccional Santa Marta</t>
  </si>
  <si>
    <t>Reproducir la información en medio digital para su consulta y conservación.</t>
  </si>
  <si>
    <t>Registro de todas las salidas y devoluciones de documentos del archivo central.</t>
  </si>
  <si>
    <t>Una vez al año el Jefe de la Oficina Judicial de Santa Marta, con el apoyo  División de Gestión Documental, Memoria Histórica y Archivo, organiza jornada de capacitación en materia de gestión documental, dirigidas a los responsables del manejo de archivos de gestión y central de la seccional</t>
  </si>
  <si>
    <t>No existe</t>
  </si>
  <si>
    <t>En caso que los responsables de los Archivos de gestión lo requieran, el Jefe de la Oficina Judicial de Santa Marta
 brindan apoyo técnico a los servidores judiciales para la implementación de los procedimientos, metodologías y protocolos de la gestión documental.</t>
  </si>
  <si>
    <t>Un Auxiliar de la Oficina Judicial de Santamarta, mensualmente registra todas las salidas y devoluciones de documentos del archivo CENTRAL.</t>
  </si>
  <si>
    <t>Reportar al nivel central las fallas observadas en el funcionamiento del sistema</t>
  </si>
  <si>
    <t>El Jefe de Oficina Judical de Santa Marta, en caso de presentarse pérdida de información, comunica al despacho correspondiente, para que adelante  el procedimiento  de reconstrucción de expedientes.</t>
  </si>
  <si>
    <t>Elaboración de plan de mejoramiento al interior del proceso</t>
  </si>
  <si>
    <t>Dirección Seccional</t>
  </si>
  <si>
    <t>Organizar jornada de capacitación dirigidas a los usuarios responsables del registro y gestión de correspondencia, en el uso y manejo del sistema SIGOBIUS al personal de la Dirección Seccional</t>
  </si>
  <si>
    <t>Al momento de ingresar un nuevo empleado, se le instruye en el uso de la herramienta SIGOBIUS</t>
  </si>
  <si>
    <t>DEPENDENCIA ADMINISTRATIVA O JUDICIAL</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</si>
  <si>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</si>
  <si>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Presupuesto insuficiente asignado para  la vigencia 2025 de la Rama Judicial</t>
  </si>
  <si>
    <t xml:space="preserve">Incremento de la credibilidad y confianza en la administración de justicia al implementar y certificar sus Sistemas de Gestión. 
</t>
  </si>
  <si>
    <t>Generar espacios donde se realicen acuerdo interinstitucionales para poder consultar información que beneficie la administración de justicia</t>
  </si>
  <si>
    <t>Encuentro nacional e internacional del SIGCMA</t>
  </si>
  <si>
    <t xml:space="preserve">Carencia  de manual  de funciones y procedimientos  para los servidores Judiciales </t>
  </si>
  <si>
    <t xml:space="preserve">Aplicabilidad de la Gestión del conocimiento generada por las experiencias de los servidores judiciales documentada en instructivos y guías
</t>
  </si>
  <si>
    <t>Falta de comunicación y socialización de tablas de retención documental</t>
  </si>
  <si>
    <t>Debilidad en  la estandarización de tablas de retención documental</t>
  </si>
  <si>
    <t xml:space="preserve">Actualización permanente de la plataforma tecnológica de la Rama Judicial para el cumplimiento del PETD </t>
  </si>
  <si>
    <t>Desaprovechamiento de canales de comunicaciones, para generar mayor información a las partes interesadas</t>
  </si>
  <si>
    <t>Implementación de estrategias y mecanismos para el fortalecimiento de la atención al usuario</t>
  </si>
  <si>
    <t>Uso adecuado del micrositio asignado a la Dirección Seccional</t>
  </si>
  <si>
    <t>Uso adecuado de los correos electrónicos</t>
  </si>
  <si>
    <t>Uso adecuado del aplicativo SIGOBIUS</t>
  </si>
  <si>
    <t>Fortalecimiento para el tratamiento de PQRS</t>
  </si>
  <si>
    <t xml:space="preserve">Participación virtual es los espacios de sensibilización ambiental </t>
  </si>
  <si>
    <t>CÓDIGO
F-EVSG-10</t>
  </si>
  <si>
    <t>DIRECCIÓN SECCIONAL</t>
  </si>
  <si>
    <t>DIRECCIÓN SECCIONAL DE SANTA MARTA</t>
  </si>
  <si>
    <t>Desde 2020 se realizó contrato con empresa SIAR para menjo ducumental delos expedientes en el Archivo central de Santa Marta</t>
  </si>
  <si>
    <t>Capacitar al personal  en cuanto a medidas para evitar el soborno y prevenir  la corrupción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</si>
</sst>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i/>
      <sz val="11"/>
      <name val="Blyrium"/>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b/>
      <sz val="14"/>
      <color rgb="FF004D6D"/>
      <name val="Azo Sans Medium"/>
    </font>
    <font>
      <b/>
      <sz val="8"/>
      <color rgb="FF000000"/>
      <name val="Times New Roman"/>
      <family val="1"/>
    </font>
    <font>
      <b/>
      <sz val="8"/>
      <color rgb="FF767171"/>
      <name val="Times New Roman"/>
      <family val="1"/>
    </font>
    <font>
      <sz val="11"/>
      <color rgb="FF000000"/>
      <name val="Calibri"/>
      <family val="2"/>
      <scheme val="minor"/>
    </font>
    <font>
      <sz val="12"/>
      <color rgb="FF000000"/>
      <name val="Azo Sans Light"/>
    </font>
    <font>
      <sz val="10"/>
      <color rgb="FF000000"/>
      <name val="Calibri"/>
      <family val="2"/>
      <scheme val="minor"/>
    </font>
    <font>
      <sz val="10"/>
      <color rgb="FFFF0000"/>
      <name val="Calibri"/>
      <family val="2"/>
      <scheme val="minor"/>
    </font>
    <font>
      <sz val="10"/>
      <color rgb="FF000000"/>
      <name val="Calibri"/>
      <family val="2"/>
    </font>
    <font>
      <sz val="10"/>
      <name val="Calibri"/>
      <family val="2"/>
    </font>
    <font>
      <sz val="11"/>
      <color theme="1"/>
      <name val="Belyrium"/>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
      <patternFill patternType="solid">
        <fgColor rgb="FFFCE4D6"/>
        <bgColor rgb="FF000000"/>
      </patternFill>
    </fill>
    <fill>
      <patternFill patternType="solid">
        <fgColor rgb="FFFFFFFF"/>
        <bgColor indexed="64"/>
      </patternFill>
    </fill>
    <fill>
      <patternFill patternType="solid">
        <fgColor rgb="FFFFFF00"/>
        <bgColor indexed="64"/>
      </patternFill>
    </fill>
  </fills>
  <borders count="13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thick">
        <color theme="0"/>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rgb="FF4DC0E3"/>
      </bottom>
      <diagonal/>
    </border>
    <border>
      <left style="medium">
        <color indexed="64"/>
      </left>
      <right/>
      <top style="thin">
        <color rgb="FF4DC0E3"/>
      </top>
      <bottom/>
      <diagonal/>
    </border>
    <border>
      <left/>
      <right/>
      <top style="thin">
        <color rgb="FF4DC0E3"/>
      </top>
      <bottom/>
      <diagonal/>
    </border>
    <border>
      <left style="thin">
        <color rgb="FF4DC0E3"/>
      </left>
      <right/>
      <top style="thin">
        <color rgb="FF4DC0E3"/>
      </top>
      <bottom/>
      <diagonal/>
    </border>
    <border>
      <left style="medium">
        <color indexed="64"/>
      </left>
      <right style="thin">
        <color rgb="FF4DC0E3"/>
      </right>
      <top style="thin">
        <color rgb="FF4DC0E3"/>
      </top>
      <bottom style="thin">
        <color rgb="FF4DC0E3"/>
      </bottom>
      <diagonal/>
    </border>
    <border>
      <left style="hair">
        <color rgb="FF4DC0E3"/>
      </left>
      <right style="hair">
        <color rgb="FF4DC0E3"/>
      </right>
      <top/>
      <bottom style="hair">
        <color rgb="FF4DC0E3"/>
      </bottom>
      <diagonal/>
    </border>
    <border>
      <left/>
      <right style="hair">
        <color rgb="FF4DC0E3"/>
      </right>
      <top/>
      <bottom style="hair">
        <color rgb="FF4DC0E3"/>
      </bottom>
      <diagonal/>
    </border>
    <border>
      <left/>
      <right style="thin">
        <color indexed="64"/>
      </right>
      <top style="medium">
        <color indexed="64"/>
      </top>
      <bottom style="thin">
        <color indexed="64"/>
      </bottom>
      <diagonal/>
    </border>
    <border>
      <left/>
      <right/>
      <top/>
      <bottom style="hair">
        <color rgb="FF4DC0E3"/>
      </bottom>
      <diagonal/>
    </border>
    <border>
      <left style="thin">
        <color rgb="FF4DC0E3"/>
      </left>
      <right/>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1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3" xfId="0" applyFont="1" applyFill="1" applyBorder="1" applyAlignment="1">
      <alignment horizontal="center" vertical="center"/>
    </xf>
    <xf numFmtId="0" fontId="18" fillId="3" borderId="6" xfId="0" applyFont="1" applyFill="1" applyBorder="1"/>
    <xf numFmtId="0" fontId="0" fillId="3" borderId="10" xfId="0" applyFill="1" applyBorder="1"/>
    <xf numFmtId="0" fontId="48" fillId="3" borderId="6" xfId="0" applyFont="1" applyFill="1" applyBorder="1"/>
    <xf numFmtId="1" fontId="46" fillId="0" borderId="6" xfId="3" applyNumberFormat="1" applyFont="1" applyBorder="1" applyAlignment="1">
      <alignment horizontal="center" vertical="center" wrapText="1" readingOrder="1"/>
    </xf>
    <xf numFmtId="0" fontId="46" fillId="7" borderId="81" xfId="0" applyFont="1" applyFill="1" applyBorder="1" applyAlignment="1">
      <alignment horizontal="center" vertical="center" wrapText="1" readingOrder="1"/>
    </xf>
    <xf numFmtId="0" fontId="46" fillId="8" borderId="82" xfId="0" applyFont="1" applyFill="1" applyBorder="1" applyAlignment="1">
      <alignment horizontal="center" vertical="center" wrapText="1" readingOrder="1"/>
    </xf>
    <xf numFmtId="0" fontId="46" fillId="9" borderId="82" xfId="0" applyFont="1" applyFill="1" applyBorder="1" applyAlignment="1">
      <alignment horizontal="center" vertical="center" wrapText="1" readingOrder="1"/>
    </xf>
    <xf numFmtId="0" fontId="46" fillId="10" borderId="82" xfId="0" applyFont="1" applyFill="1" applyBorder="1" applyAlignment="1">
      <alignment horizontal="center" vertical="center" wrapText="1" readingOrder="1"/>
    </xf>
    <xf numFmtId="0" fontId="47" fillId="11" borderId="82" xfId="0" applyFont="1" applyFill="1" applyBorder="1" applyAlignment="1">
      <alignment horizontal="center"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5"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27" fillId="4" borderId="10" xfId="0" applyFont="1" applyFill="1" applyBorder="1" applyAlignment="1">
      <alignment horizontal="left" vertical="top"/>
    </xf>
    <xf numFmtId="0" fontId="27" fillId="4" borderId="0" xfId="0" applyFont="1" applyFill="1" applyAlignment="1">
      <alignment horizontal="left" vertical="top"/>
    </xf>
    <xf numFmtId="0" fontId="0" fillId="0" borderId="0" xfId="0" applyAlignment="1">
      <alignment horizontal="left" vertical="top"/>
    </xf>
    <xf numFmtId="0" fontId="57" fillId="3" borderId="72" xfId="0" applyFont="1" applyFill="1" applyBorder="1" applyAlignment="1">
      <alignment vertical="center" wrapText="1"/>
    </xf>
    <xf numFmtId="0" fontId="57"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29" fillId="19" borderId="0" xfId="0" applyFont="1" applyFill="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3" borderId="28" xfId="0"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0" fillId="0" borderId="23"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19" fillId="15" borderId="0" xfId="0" applyFont="1" applyFill="1" applyAlignment="1" applyProtection="1">
      <alignment horizontal="center" vertical="center" wrapText="1"/>
      <protection locked="0"/>
    </xf>
    <xf numFmtId="0" fontId="0" fillId="3" borderId="47" xfId="0" applyFill="1" applyBorder="1" applyAlignment="1">
      <alignment horizontal="center" vertical="center" wrapText="1"/>
    </xf>
    <xf numFmtId="0" fontId="44" fillId="6" borderId="6" xfId="0" applyFont="1" applyFill="1" applyBorder="1" applyAlignment="1">
      <alignment horizontal="center" vertical="center" wrapText="1" readingOrder="1"/>
    </xf>
    <xf numFmtId="0" fontId="66" fillId="0" borderId="0" xfId="0" applyFont="1" applyAlignment="1" applyProtection="1">
      <alignment vertical="center"/>
      <protection locked="0"/>
    </xf>
    <xf numFmtId="0" fontId="66" fillId="0" borderId="0" xfId="0" applyFont="1" applyProtection="1">
      <protection locked="0"/>
    </xf>
    <xf numFmtId="0" fontId="66" fillId="0" borderId="0" xfId="0" applyFont="1"/>
    <xf numFmtId="0" fontId="68" fillId="20" borderId="109" xfId="0" applyFont="1" applyFill="1" applyBorder="1" applyAlignment="1" applyProtection="1">
      <alignment horizontal="center" vertical="center"/>
      <protection locked="0"/>
    </xf>
    <xf numFmtId="0" fontId="69" fillId="5" borderId="109" xfId="0" applyFont="1" applyFill="1" applyBorder="1" applyAlignment="1" applyProtection="1">
      <alignment horizontal="center" vertical="center" wrapText="1"/>
      <protection locked="0"/>
    </xf>
    <xf numFmtId="0" fontId="66" fillId="0" borderId="0" xfId="0" applyFont="1" applyAlignment="1" applyProtection="1">
      <alignment horizontal="left" vertical="center"/>
      <protection locked="0"/>
    </xf>
    <xf numFmtId="0" fontId="68"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6" fillId="0" borderId="0" xfId="0" applyFont="1" applyAlignment="1" applyProtection="1">
      <alignment horizontal="left"/>
      <protection locked="0"/>
    </xf>
    <xf numFmtId="0" fontId="66" fillId="0" borderId="0" xfId="0" applyFont="1" applyAlignment="1" applyProtection="1">
      <alignment horizontal="center"/>
      <protection locked="0"/>
    </xf>
    <xf numFmtId="0" fontId="70" fillId="21" borderId="112" xfId="0" applyFont="1" applyFill="1" applyBorder="1" applyAlignment="1">
      <alignment horizontal="center" vertical="center" wrapText="1" readingOrder="1"/>
    </xf>
    <xf numFmtId="0" fontId="66" fillId="3" borderId="0" xfId="0" applyFont="1" applyFill="1"/>
    <xf numFmtId="0" fontId="69" fillId="0" borderId="0" xfId="0" applyFont="1" applyAlignment="1">
      <alignment vertical="center" wrapText="1"/>
    </xf>
    <xf numFmtId="0" fontId="68" fillId="0" borderId="0" xfId="0" applyFont="1"/>
    <xf numFmtId="0" fontId="66" fillId="0" borderId="0" xfId="0" applyFont="1" applyAlignment="1">
      <alignment horizontal="left"/>
    </xf>
    <xf numFmtId="0" fontId="66" fillId="0" borderId="0" xfId="0" applyFont="1" applyAlignment="1">
      <alignment horizontal="center"/>
    </xf>
    <xf numFmtId="0" fontId="73" fillId="0" borderId="0" xfId="0" applyFont="1" applyAlignment="1">
      <alignment wrapText="1"/>
    </xf>
    <xf numFmtId="0" fontId="74" fillId="0" borderId="0" xfId="0" applyFont="1"/>
    <xf numFmtId="0" fontId="76" fillId="21" borderId="109" xfId="0" applyFont="1" applyFill="1" applyBorder="1" applyAlignment="1">
      <alignment horizontal="center" vertical="center"/>
    </xf>
    <xf numFmtId="0" fontId="76" fillId="5" borderId="109" xfId="0" applyFont="1" applyFill="1" applyBorder="1" applyAlignment="1">
      <alignment horizontal="center" vertical="center"/>
    </xf>
    <xf numFmtId="0" fontId="76" fillId="5" borderId="109" xfId="0" applyFont="1" applyFill="1" applyBorder="1" applyAlignment="1">
      <alignment vertical="center" wrapText="1"/>
    </xf>
    <xf numFmtId="0" fontId="74" fillId="0" borderId="0" xfId="0" applyFont="1" applyAlignment="1">
      <alignment horizontal="left"/>
    </xf>
    <xf numFmtId="0" fontId="73" fillId="0" borderId="0" xfId="0" applyFont="1" applyAlignment="1">
      <alignment horizontal="center"/>
    </xf>
    <xf numFmtId="0" fontId="74" fillId="0" borderId="0" xfId="0" applyFont="1" applyAlignment="1">
      <alignment horizontal="center"/>
    </xf>
    <xf numFmtId="4" fontId="0" fillId="0" borderId="47" xfId="0" applyNumberFormat="1" applyBorder="1" applyAlignment="1">
      <alignment horizontal="center" vertical="center" wrapText="1"/>
    </xf>
    <xf numFmtId="4" fontId="0" fillId="0" borderId="32" xfId="0" applyNumberFormat="1" applyBorder="1" applyAlignment="1">
      <alignment horizontal="center" vertical="center" wrapText="1"/>
    </xf>
    <xf numFmtId="14" fontId="12" fillId="3" borderId="75" xfId="0" applyNumberFormat="1" applyFont="1" applyFill="1" applyBorder="1" applyAlignment="1">
      <alignment horizontal="center" vertical="center" wrapText="1"/>
    </xf>
    <xf numFmtId="0" fontId="24" fillId="0" borderId="6" xfId="0" applyFont="1" applyBorder="1" applyAlignment="1" applyProtection="1">
      <alignment horizontal="center" vertical="center" wrapText="1"/>
      <protection locked="0"/>
    </xf>
    <xf numFmtId="0" fontId="46" fillId="0" borderId="6" xfId="0" applyFont="1" applyBorder="1" applyAlignment="1">
      <alignment horizontal="left" vertical="center" wrapText="1" readingOrder="1"/>
    </xf>
    <xf numFmtId="9" fontId="46" fillId="0" borderId="6" xfId="4" applyFont="1" applyBorder="1" applyAlignment="1">
      <alignment horizontal="center" vertical="center" wrapText="1" readingOrder="1"/>
    </xf>
    <xf numFmtId="0" fontId="46" fillId="0" borderId="6" xfId="0" applyFont="1" applyBorder="1" applyAlignment="1">
      <alignment horizontal="justify" vertical="center" wrapText="1" readingOrder="1"/>
    </xf>
    <xf numFmtId="0" fontId="79" fillId="0" borderId="118" xfId="0" applyFont="1" applyBorder="1" applyAlignment="1">
      <alignment horizontal="center" vertical="center" wrapText="1"/>
    </xf>
    <xf numFmtId="0" fontId="79" fillId="0" borderId="80" xfId="0" applyFont="1" applyBorder="1" applyAlignment="1">
      <alignment horizontal="center" vertical="center" wrapText="1"/>
    </xf>
    <xf numFmtId="0" fontId="80" fillId="0" borderId="78" xfId="0" applyFont="1" applyBorder="1" applyAlignment="1">
      <alignment horizontal="center" vertical="center" wrapText="1"/>
    </xf>
    <xf numFmtId="0" fontId="80" fillId="0" borderId="20" xfId="0" applyFont="1" applyBorder="1" applyAlignment="1">
      <alignment horizontal="center" vertical="center" wrapText="1"/>
    </xf>
    <xf numFmtId="0" fontId="79" fillId="0" borderId="119" xfId="0" applyFont="1" applyBorder="1" applyAlignment="1">
      <alignment horizontal="center" vertical="center" wrapText="1"/>
    </xf>
    <xf numFmtId="0" fontId="79" fillId="0" borderId="12" xfId="0" applyFont="1" applyBorder="1" applyAlignment="1">
      <alignment horizontal="center" vertical="center" wrapText="1"/>
    </xf>
    <xf numFmtId="14" fontId="80" fillId="0" borderId="20" xfId="0" applyNumberFormat="1" applyFont="1" applyBorder="1" applyAlignment="1">
      <alignment horizontal="center" vertical="center" wrapText="1"/>
    </xf>
    <xf numFmtId="0" fontId="81" fillId="3" borderId="0" xfId="0" applyFont="1" applyFill="1"/>
    <xf numFmtId="0" fontId="76" fillId="22" borderId="109" xfId="0" applyFont="1" applyFill="1" applyBorder="1" applyAlignment="1">
      <alignment wrapText="1"/>
    </xf>
    <xf numFmtId="0" fontId="77" fillId="22" borderId="111" xfId="0" applyFont="1" applyFill="1" applyBorder="1" applyAlignment="1">
      <alignment wrapText="1"/>
    </xf>
    <xf numFmtId="0" fontId="82" fillId="22" borderId="111" xfId="0" applyFont="1" applyFill="1" applyBorder="1" applyAlignment="1">
      <alignment wrapText="1"/>
    </xf>
    <xf numFmtId="0" fontId="82" fillId="0" borderId="111" xfId="0" applyFont="1" applyBorder="1" applyAlignment="1">
      <alignment wrapText="1"/>
    </xf>
    <xf numFmtId="0" fontId="82" fillId="22" borderId="111" xfId="0" applyFont="1" applyFill="1" applyBorder="1"/>
    <xf numFmtId="0" fontId="76" fillId="0" borderId="125" xfId="0" applyFont="1" applyBorder="1" applyAlignment="1">
      <alignment wrapText="1"/>
    </xf>
    <xf numFmtId="0" fontId="82" fillId="22" borderId="126" xfId="0" applyFont="1" applyFill="1" applyBorder="1"/>
    <xf numFmtId="0" fontId="76" fillId="22" borderId="125" xfId="0" applyFont="1" applyFill="1" applyBorder="1" applyAlignment="1">
      <alignment wrapText="1"/>
    </xf>
    <xf numFmtId="0" fontId="82" fillId="0" borderId="126" xfId="0" applyFont="1" applyBorder="1"/>
    <xf numFmtId="0" fontId="82" fillId="0" borderId="126" xfId="0" applyFont="1" applyBorder="1" applyAlignment="1">
      <alignment wrapText="1"/>
    </xf>
    <xf numFmtId="0" fontId="13" fillId="0" borderId="23" xfId="0" applyFont="1" applyBorder="1" applyAlignment="1">
      <alignment horizontal="center" vertical="center" wrapText="1"/>
    </xf>
    <xf numFmtId="2" fontId="13" fillId="0" borderId="23" xfId="3" applyNumberFormat="1" applyFont="1" applyBorder="1" applyAlignment="1">
      <alignment horizontal="justify" vertical="center" wrapText="1"/>
    </xf>
    <xf numFmtId="2" fontId="13" fillId="0" borderId="23" xfId="3" applyNumberFormat="1" applyFont="1" applyBorder="1" applyAlignment="1">
      <alignment horizontal="center" vertical="center" wrapText="1"/>
    </xf>
    <xf numFmtId="0" fontId="13" fillId="0" borderId="6" xfId="0" applyFont="1" applyBorder="1" applyAlignment="1">
      <alignment horizontal="center" vertical="center" wrapText="1"/>
    </xf>
    <xf numFmtId="2" fontId="13" fillId="0" borderId="6" xfId="3" applyNumberFormat="1" applyFont="1" applyBorder="1" applyAlignment="1">
      <alignment horizontal="justify" vertical="center" wrapText="1"/>
    </xf>
    <xf numFmtId="2" fontId="13" fillId="0" borderId="6" xfId="3" applyNumberFormat="1" applyFont="1" applyBorder="1" applyAlignment="1">
      <alignment horizontal="center" vertical="center" wrapText="1"/>
    </xf>
    <xf numFmtId="0" fontId="13" fillId="0" borderId="24" xfId="0" applyFont="1" applyBorder="1" applyAlignment="1">
      <alignment horizontal="center" vertical="center" wrapText="1"/>
    </xf>
    <xf numFmtId="2" fontId="13" fillId="0" borderId="24" xfId="3" applyNumberFormat="1" applyFont="1" applyBorder="1" applyAlignment="1">
      <alignment horizontal="justify" vertical="center" wrapText="1"/>
    </xf>
    <xf numFmtId="2" fontId="13" fillId="0" borderId="24" xfId="3" applyNumberFormat="1" applyFont="1" applyBorder="1" applyAlignment="1">
      <alignment horizontal="center" vertical="center" wrapText="1"/>
    </xf>
    <xf numFmtId="0" fontId="13" fillId="0" borderId="35" xfId="0" applyFont="1" applyBorder="1" applyAlignment="1">
      <alignment horizontal="center" vertical="center" wrapText="1"/>
    </xf>
    <xf numFmtId="2" fontId="13" fillId="0" borderId="35" xfId="3" applyNumberFormat="1" applyFont="1" applyBorder="1" applyAlignment="1">
      <alignment horizontal="center" vertical="center" wrapText="1"/>
    </xf>
    <xf numFmtId="0" fontId="83" fillId="0" borderId="35" xfId="0" applyFont="1" applyBorder="1" applyAlignment="1" applyProtection="1">
      <alignment horizontal="justify" vertical="center" wrapText="1"/>
      <protection locked="0"/>
    </xf>
    <xf numFmtId="0" fontId="12" fillId="3" borderId="35" xfId="0" applyFont="1" applyFill="1" applyBorder="1" applyAlignment="1">
      <alignment horizontal="center" vertical="center"/>
    </xf>
    <xf numFmtId="0" fontId="12" fillId="3" borderId="74"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75"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76" xfId="0" applyFont="1" applyFill="1" applyBorder="1" applyAlignment="1">
      <alignment horizontal="center" vertical="center"/>
    </xf>
    <xf numFmtId="0" fontId="12" fillId="3" borderId="32" xfId="0" applyFont="1" applyFill="1" applyBorder="1" applyAlignment="1">
      <alignment horizontal="center" vertical="center"/>
    </xf>
    <xf numFmtId="0" fontId="12" fillId="3" borderId="117" xfId="0" applyFont="1" applyFill="1" applyBorder="1" applyAlignment="1">
      <alignment horizontal="center" vertical="center"/>
    </xf>
    <xf numFmtId="0" fontId="12" fillId="3" borderId="35" xfId="0" applyFont="1" applyFill="1" applyBorder="1" applyAlignment="1">
      <alignment horizontal="left" vertical="top" wrapText="1"/>
    </xf>
    <xf numFmtId="0" fontId="13" fillId="0" borderId="6" xfId="0" applyFont="1" applyBorder="1" applyAlignment="1">
      <alignment horizontal="left" vertical="top" wrapText="1"/>
    </xf>
    <xf numFmtId="0" fontId="13" fillId="0" borderId="35" xfId="0" applyFont="1" applyBorder="1" applyAlignment="1">
      <alignment horizontal="left" vertical="top" wrapText="1"/>
    </xf>
    <xf numFmtId="0" fontId="13" fillId="0" borderId="23" xfId="0" applyFont="1" applyBorder="1" applyAlignment="1">
      <alignment horizontal="left" vertical="top" wrapText="1"/>
    </xf>
    <xf numFmtId="0" fontId="13" fillId="0" borderId="0" xfId="0" applyFont="1" applyAlignment="1">
      <alignment horizontal="left" vertical="top" wrapText="1"/>
    </xf>
    <xf numFmtId="0" fontId="13" fillId="0" borderId="6" xfId="0" applyFont="1" applyBorder="1" applyAlignment="1">
      <alignment horizontal="justify" vertical="center" wrapText="1"/>
    </xf>
    <xf numFmtId="0" fontId="24" fillId="0" borderId="6" xfId="0" applyFont="1" applyBorder="1" applyAlignment="1">
      <alignment horizontal="center" vertical="center" wrapText="1"/>
    </xf>
    <xf numFmtId="0" fontId="24" fillId="0" borderId="35" xfId="0" applyFont="1" applyBorder="1" applyAlignment="1">
      <alignment horizontal="center" vertical="center" wrapText="1"/>
    </xf>
    <xf numFmtId="0" fontId="82" fillId="23" borderId="126" xfId="0" applyFont="1" applyFill="1" applyBorder="1" applyAlignment="1">
      <alignment horizontal="right" wrapText="1"/>
    </xf>
    <xf numFmtId="0" fontId="82" fillId="23" borderId="126" xfId="0" applyFont="1" applyFill="1" applyBorder="1" applyAlignment="1">
      <alignment horizontal="right"/>
    </xf>
    <xf numFmtId="0" fontId="82" fillId="22" borderId="126" xfId="0" applyFont="1" applyFill="1" applyBorder="1" applyAlignment="1">
      <alignment horizontal="right"/>
    </xf>
    <xf numFmtId="0" fontId="77" fillId="22" borderId="126" xfId="0" applyFont="1" applyFill="1" applyBorder="1" applyAlignment="1">
      <alignment horizontal="right" wrapText="1"/>
    </xf>
    <xf numFmtId="0" fontId="82" fillId="22" borderId="126" xfId="0" applyFont="1" applyFill="1" applyBorder="1" applyAlignment="1">
      <alignment horizontal="right" wrapText="1"/>
    </xf>
    <xf numFmtId="0" fontId="77" fillId="22" borderId="126" xfId="0" applyFont="1" applyFill="1" applyBorder="1" applyAlignment="1">
      <alignment horizontal="right"/>
    </xf>
    <xf numFmtId="0" fontId="82" fillId="0" borderId="126" xfId="0" applyFont="1" applyBorder="1" applyAlignment="1">
      <alignment horizontal="right"/>
    </xf>
    <xf numFmtId="0" fontId="77" fillId="0" borderId="126" xfId="0" applyFont="1" applyBorder="1" applyAlignment="1">
      <alignment horizontal="right"/>
    </xf>
    <xf numFmtId="0" fontId="77" fillId="23" borderId="126" xfId="0" applyFont="1" applyFill="1" applyBorder="1" applyAlignment="1">
      <alignment horizontal="right"/>
    </xf>
    <xf numFmtId="0" fontId="85" fillId="0" borderId="35" xfId="0" applyFont="1" applyBorder="1" applyAlignment="1">
      <alignment vertical="top" wrapText="1"/>
    </xf>
    <xf numFmtId="0" fontId="86" fillId="0" borderId="127" xfId="0" applyFont="1" applyBorder="1" applyAlignment="1">
      <alignment vertical="top" wrapText="1"/>
    </xf>
    <xf numFmtId="0" fontId="85" fillId="0" borderId="23" xfId="0" applyFont="1" applyBorder="1" applyAlignment="1">
      <alignment vertical="top" wrapText="1"/>
    </xf>
    <xf numFmtId="0" fontId="86" fillId="0" borderId="86" xfId="0" applyFont="1" applyBorder="1" applyAlignment="1">
      <alignment vertical="top" wrapText="1"/>
    </xf>
    <xf numFmtId="0" fontId="85" fillId="0" borderId="86" xfId="0" applyFont="1" applyBorder="1" applyAlignment="1">
      <alignment horizontal="center" vertical="center" wrapText="1"/>
    </xf>
    <xf numFmtId="0" fontId="24" fillId="0" borderId="23" xfId="0" applyFont="1" applyBorder="1" applyAlignment="1" applyProtection="1">
      <alignment vertical="center" wrapText="1"/>
      <protection locked="0"/>
    </xf>
    <xf numFmtId="0" fontId="24" fillId="0" borderId="35" xfId="0" applyFont="1" applyBorder="1" applyAlignment="1" applyProtection="1">
      <alignment vertical="center" wrapText="1"/>
      <protection locked="0"/>
    </xf>
    <xf numFmtId="14" fontId="12" fillId="3" borderId="74" xfId="0" applyNumberFormat="1" applyFont="1" applyFill="1" applyBorder="1" applyAlignment="1">
      <alignment horizontal="center" vertical="center"/>
    </xf>
    <xf numFmtId="0" fontId="68" fillId="20" borderId="109" xfId="0" applyFont="1" applyFill="1" applyBorder="1" applyAlignment="1" applyProtection="1">
      <alignment horizontal="left" vertical="center" wrapText="1" indent="1"/>
      <protection locked="0"/>
    </xf>
    <xf numFmtId="0" fontId="72" fillId="3" borderId="112" xfId="0" applyFont="1" applyFill="1" applyBorder="1" applyAlignment="1">
      <alignment horizontal="center" vertical="center" wrapText="1" readingOrder="1"/>
    </xf>
    <xf numFmtId="0" fontId="72" fillId="3" borderId="112" xfId="0" applyFont="1" applyFill="1" applyBorder="1" applyAlignment="1">
      <alignment horizontal="left" vertical="center" wrapText="1"/>
    </xf>
    <xf numFmtId="0" fontId="72" fillId="3" borderId="112" xfId="0" applyFont="1" applyFill="1" applyBorder="1" applyAlignment="1">
      <alignment horizontal="center" vertical="center" wrapText="1"/>
    </xf>
    <xf numFmtId="0" fontId="72" fillId="0" borderId="112" xfId="0" applyFont="1" applyBorder="1" applyAlignment="1">
      <alignment horizontal="center" vertical="center" wrapText="1" readingOrder="1"/>
    </xf>
    <xf numFmtId="0" fontId="72" fillId="0" borderId="112" xfId="0" applyFont="1" applyBorder="1" applyAlignment="1">
      <alignment horizontal="left" vertical="center" wrapText="1"/>
    </xf>
    <xf numFmtId="0" fontId="72" fillId="24" borderId="112" xfId="0" applyFont="1" applyFill="1" applyBorder="1" applyAlignment="1">
      <alignment horizontal="left" vertical="center" wrapText="1"/>
    </xf>
    <xf numFmtId="0" fontId="70" fillId="0" borderId="112" xfId="0" applyFont="1" applyBorder="1" applyAlignment="1">
      <alignment vertical="center" wrapText="1" readingOrder="1"/>
    </xf>
    <xf numFmtId="0" fontId="72" fillId="3" borderId="112" xfId="0" applyFont="1" applyFill="1" applyBorder="1" applyAlignment="1">
      <alignment horizontal="left" vertical="center" wrapText="1" readingOrder="1"/>
    </xf>
    <xf numFmtId="0" fontId="72" fillId="3" borderId="112" xfId="0" applyFont="1" applyFill="1" applyBorder="1" applyAlignment="1">
      <alignment horizontal="left" vertical="center"/>
    </xf>
    <xf numFmtId="0" fontId="72" fillId="3" borderId="112" xfId="0" applyFont="1" applyFill="1" applyBorder="1" applyAlignment="1">
      <alignment vertical="center" wrapText="1"/>
    </xf>
    <xf numFmtId="0" fontId="72" fillId="25" borderId="112" xfId="0" applyFont="1" applyFill="1" applyBorder="1" applyAlignment="1">
      <alignment horizontal="left" vertical="center" wrapText="1"/>
    </xf>
    <xf numFmtId="0" fontId="72" fillId="3" borderId="112" xfId="0" applyFont="1" applyFill="1" applyBorder="1" applyAlignment="1">
      <alignment vertical="center" wrapText="1" readingOrder="1"/>
    </xf>
    <xf numFmtId="0" fontId="72" fillId="3" borderId="112" xfId="0" applyFont="1" applyFill="1" applyBorder="1" applyAlignment="1">
      <alignment vertical="center"/>
    </xf>
    <xf numFmtId="0" fontId="72" fillId="3" borderId="112" xfId="0" applyFont="1" applyFill="1" applyBorder="1" applyAlignment="1">
      <alignment horizontal="center" vertical="center"/>
    </xf>
    <xf numFmtId="0" fontId="72" fillId="3" borderId="113" xfId="0" applyFont="1" applyFill="1" applyBorder="1" applyAlignment="1">
      <alignment horizontal="center" vertical="center" wrapText="1" readingOrder="1"/>
    </xf>
    <xf numFmtId="0" fontId="72" fillId="3" borderId="113" xfId="0" applyFont="1" applyFill="1" applyBorder="1" applyAlignment="1">
      <alignment horizontal="left" vertical="center" wrapText="1"/>
    </xf>
    <xf numFmtId="0" fontId="72" fillId="3" borderId="113" xfId="0" applyFont="1" applyFill="1" applyBorder="1" applyAlignment="1">
      <alignment horizontal="center" vertical="center"/>
    </xf>
    <xf numFmtId="0" fontId="66" fillId="0" borderId="120" xfId="0" applyFont="1" applyBorder="1" applyAlignment="1">
      <alignment horizontal="center"/>
    </xf>
    <xf numFmtId="0" fontId="66" fillId="0" borderId="120" xfId="0" applyFont="1" applyBorder="1"/>
    <xf numFmtId="0" fontId="66" fillId="0" borderId="129" xfId="0" applyFont="1" applyBorder="1"/>
    <xf numFmtId="0" fontId="87" fillId="0" borderId="121" xfId="0" applyFont="1" applyBorder="1" applyAlignment="1">
      <alignment horizontal="center" vertical="center" wrapText="1"/>
    </xf>
    <xf numFmtId="0" fontId="87" fillId="0" borderId="132" xfId="0" applyFont="1" applyBorder="1" applyAlignment="1">
      <alignment horizontal="center" vertical="center" wrapText="1"/>
    </xf>
    <xf numFmtId="0" fontId="87" fillId="0" borderId="122" xfId="0" applyFont="1" applyBorder="1" applyAlignment="1">
      <alignment horizontal="center" vertical="center" wrapText="1"/>
    </xf>
    <xf numFmtId="0" fontId="87" fillId="0" borderId="124" xfId="0" applyFont="1" applyBorder="1" applyAlignment="1">
      <alignment horizontal="center" vertical="center" wrapText="1"/>
    </xf>
    <xf numFmtId="0" fontId="87" fillId="0" borderId="135" xfId="0" applyFont="1" applyBorder="1" applyAlignment="1">
      <alignment horizontal="center" vertical="center" wrapText="1"/>
    </xf>
    <xf numFmtId="0" fontId="87" fillId="0" borderId="123" xfId="0" applyFont="1" applyBorder="1" applyAlignment="1">
      <alignment horizontal="center" vertical="center" wrapText="1"/>
    </xf>
    <xf numFmtId="0" fontId="66" fillId="0" borderId="122" xfId="0" applyFont="1" applyBorder="1"/>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7" fillId="0" borderId="133" xfId="0" applyFont="1" applyBorder="1" applyAlignment="1">
      <alignment horizontal="center" vertical="center" wrapText="1"/>
    </xf>
    <xf numFmtId="0" fontId="87" fillId="0" borderId="134" xfId="0" applyFont="1" applyBorder="1" applyAlignment="1">
      <alignment horizontal="center" vertical="center"/>
    </xf>
    <xf numFmtId="0" fontId="70" fillId="0" borderId="112" xfId="0" applyFont="1" applyBorder="1" applyAlignment="1">
      <alignment horizontal="center" vertical="center" wrapText="1" readingOrder="1"/>
    </xf>
    <xf numFmtId="0" fontId="70" fillId="0" borderId="113" xfId="0" applyFont="1" applyBorder="1" applyAlignment="1">
      <alignment horizontal="center" vertical="center" wrapText="1" readingOrder="1"/>
    </xf>
    <xf numFmtId="0" fontId="70" fillId="0" borderId="114" xfId="0" applyFont="1" applyBorder="1" applyAlignment="1">
      <alignment horizontal="center" vertical="center" wrapText="1" readingOrder="1"/>
    </xf>
    <xf numFmtId="0" fontId="70" fillId="0" borderId="115" xfId="0" applyFont="1" applyBorder="1" applyAlignment="1">
      <alignment horizontal="center" vertical="center" wrapText="1" readingOrder="1"/>
    </xf>
    <xf numFmtId="0" fontId="87" fillId="0" borderId="130" xfId="0" applyFont="1" applyBorder="1" applyAlignment="1">
      <alignment horizontal="center" vertical="center" wrapText="1"/>
    </xf>
    <xf numFmtId="0" fontId="87" fillId="0" borderId="131" xfId="0" applyFont="1" applyBorder="1" applyAlignment="1">
      <alignment horizontal="center" vertical="center"/>
    </xf>
    <xf numFmtId="0" fontId="71" fillId="20" borderId="112" xfId="0" applyFont="1" applyFill="1" applyBorder="1" applyAlignment="1">
      <alignment horizontal="center" vertical="center" wrapText="1" readingOrder="1"/>
    </xf>
    <xf numFmtId="0" fontId="70" fillId="3" borderId="112" xfId="0" applyFont="1" applyFill="1" applyBorder="1" applyAlignment="1">
      <alignment horizontal="center" vertical="center" wrapText="1" readingOrder="1"/>
    </xf>
    <xf numFmtId="0" fontId="70" fillId="0" borderId="112" xfId="0" applyFont="1" applyBorder="1" applyAlignment="1">
      <alignment horizontal="left" vertical="center" wrapText="1" readingOrder="1"/>
    </xf>
    <xf numFmtId="0" fontId="67" fillId="0" borderId="128" xfId="0" applyFont="1" applyBorder="1" applyAlignment="1" applyProtection="1">
      <alignment horizontal="center" vertical="center" wrapText="1"/>
      <protection locked="0"/>
    </xf>
    <xf numFmtId="0" fontId="69" fillId="5" borderId="110" xfId="0" applyFont="1" applyFill="1" applyBorder="1" applyAlignment="1" applyProtection="1">
      <alignment horizontal="center" vertical="center" wrapText="1"/>
      <protection locked="0"/>
    </xf>
    <xf numFmtId="0" fontId="69" fillId="5" borderId="111" xfId="0" applyFont="1" applyFill="1" applyBorder="1" applyAlignment="1" applyProtection="1">
      <alignment horizontal="center" vertical="center" wrapText="1"/>
      <protection locked="0"/>
    </xf>
    <xf numFmtId="0" fontId="69" fillId="5" borderId="109" xfId="0" applyFont="1" applyFill="1" applyBorder="1" applyAlignment="1" applyProtection="1">
      <alignment horizontal="center" vertical="center"/>
      <protection locked="0"/>
    </xf>
    <xf numFmtId="0" fontId="68" fillId="5" borderId="109" xfId="0" applyFont="1" applyFill="1" applyBorder="1" applyAlignment="1" applyProtection="1">
      <alignment horizontal="center" vertical="center"/>
      <protection locked="0"/>
    </xf>
    <xf numFmtId="0" fontId="70" fillId="0" borderId="109" xfId="0" applyFont="1" applyBorder="1" applyAlignment="1" applyProtection="1">
      <alignment horizontal="center" vertical="center"/>
      <protection locked="0"/>
    </xf>
    <xf numFmtId="0" fontId="70" fillId="21" borderId="109" xfId="0" applyFont="1" applyFill="1" applyBorder="1" applyAlignment="1" applyProtection="1">
      <alignment horizontal="center" vertical="center" wrapText="1"/>
      <protection locked="0"/>
    </xf>
    <xf numFmtId="0" fontId="70" fillId="21" borderId="109" xfId="0" applyFont="1" applyFill="1" applyBorder="1" applyAlignment="1" applyProtection="1">
      <alignment horizontal="center" vertical="center"/>
      <protection locked="0"/>
    </xf>
    <xf numFmtId="0" fontId="69" fillId="5" borderId="109" xfId="0" applyFont="1" applyFill="1" applyBorder="1" applyAlignment="1" applyProtection="1">
      <alignment horizontal="left" vertical="top" wrapText="1"/>
      <protection locked="0"/>
    </xf>
    <xf numFmtId="0" fontId="69" fillId="5" borderId="109" xfId="0" applyFont="1" applyFill="1" applyBorder="1" applyAlignment="1" applyProtection="1">
      <alignment horizontal="left" vertical="top"/>
      <protection locked="0"/>
    </xf>
    <xf numFmtId="0" fontId="69" fillId="5" borderId="109" xfId="0" applyFont="1" applyFill="1" applyBorder="1" applyAlignment="1" applyProtection="1">
      <alignment horizontal="left" vertical="center" wrapText="1"/>
      <protection locked="0"/>
    </xf>
    <xf numFmtId="0" fontId="78" fillId="0" borderId="0" xfId="0" applyFont="1" applyAlignment="1">
      <alignment horizontal="center" vertical="center" wrapText="1"/>
    </xf>
    <xf numFmtId="0" fontId="75" fillId="20" borderId="109" xfId="0" applyFont="1" applyFill="1" applyBorder="1" applyAlignment="1">
      <alignment horizontal="center"/>
    </xf>
    <xf numFmtId="0" fontId="76" fillId="21" borderId="109" xfId="0" applyFont="1" applyFill="1" applyBorder="1" applyAlignment="1">
      <alignment horizontal="center" vertical="center" wrapText="1"/>
    </xf>
    <xf numFmtId="0" fontId="76" fillId="21" borderId="109" xfId="0" applyFont="1" applyFill="1" applyBorder="1" applyAlignment="1">
      <alignment horizontal="center" vertical="center"/>
    </xf>
    <xf numFmtId="0" fontId="63" fillId="3" borderId="0" xfId="1" applyFont="1" applyFill="1" applyAlignment="1">
      <alignment horizontal="justify" vertical="center" wrapText="1"/>
    </xf>
    <xf numFmtId="0" fontId="63" fillId="3" borderId="0" xfId="1" applyFont="1" applyFill="1" applyAlignment="1">
      <alignment horizontal="left" vertical="center" wrapText="1"/>
    </xf>
    <xf numFmtId="0" fontId="63" fillId="3" borderId="0" xfId="1" applyFont="1" applyFill="1" applyAlignment="1">
      <alignment horizontal="center" vertical="center" wrapText="1"/>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96"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97"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8"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8" fillId="4" borderId="79" xfId="2" applyFont="1" applyFill="1" applyBorder="1" applyAlignment="1">
      <alignment horizontal="center" vertical="center" wrapText="1"/>
    </xf>
    <xf numFmtId="0" fontId="58" fillId="4" borderId="99" xfId="2" applyFont="1" applyFill="1" applyBorder="1" applyAlignment="1">
      <alignment horizontal="center" vertical="center" wrapText="1"/>
    </xf>
    <xf numFmtId="0" fontId="58" fillId="4" borderId="100" xfId="1" applyFont="1" applyFill="1" applyBorder="1" applyAlignment="1">
      <alignment horizontal="center" vertical="center"/>
    </xf>
    <xf numFmtId="0" fontId="58" fillId="4" borderId="96" xfId="1" applyFont="1" applyFill="1" applyBorder="1" applyAlignment="1">
      <alignment horizontal="center" vertical="center"/>
    </xf>
    <xf numFmtId="0" fontId="57" fillId="3" borderId="17" xfId="0" applyFont="1" applyFill="1" applyBorder="1" applyAlignment="1">
      <alignment horizontal="left" vertical="center" wrapText="1"/>
    </xf>
    <xf numFmtId="0" fontId="57" fillId="3" borderId="15"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2" fillId="3" borderId="101" xfId="1" applyFont="1" applyFill="1" applyBorder="1" applyAlignment="1">
      <alignment horizontal="justify" vertical="center" wrapText="1"/>
    </xf>
    <xf numFmtId="0" fontId="57" fillId="3" borderId="72" xfId="0" applyFont="1" applyFill="1" applyBorder="1" applyAlignment="1">
      <alignment vertical="center" wrapText="1"/>
    </xf>
    <xf numFmtId="0" fontId="57" fillId="3" borderId="17" xfId="0" applyFont="1" applyFill="1" applyBorder="1" applyAlignment="1">
      <alignment vertical="center" wrapText="1"/>
    </xf>
    <xf numFmtId="0" fontId="57" fillId="3" borderId="15" xfId="0" applyFont="1" applyFill="1" applyBorder="1" applyAlignment="1">
      <alignment vertical="center" wrapText="1"/>
    </xf>
    <xf numFmtId="0" fontId="57" fillId="3" borderId="83" xfId="0" applyFont="1" applyFill="1" applyBorder="1" applyAlignment="1">
      <alignment vertical="center" wrapText="1"/>
    </xf>
    <xf numFmtId="0" fontId="57" fillId="3" borderId="84" xfId="0" applyFont="1" applyFill="1" applyBorder="1" applyAlignment="1">
      <alignment vertical="center" wrapText="1"/>
    </xf>
    <xf numFmtId="0" fontId="57" fillId="7" borderId="6" xfId="0" applyFont="1" applyFill="1" applyBorder="1" applyAlignment="1">
      <alignment horizontal="left" vertical="center" wrapText="1"/>
    </xf>
    <xf numFmtId="0" fontId="52" fillId="3" borderId="71" xfId="1" applyFont="1" applyFill="1" applyBorder="1" applyAlignment="1">
      <alignment horizontal="justify" vertical="center" wrapText="1"/>
    </xf>
    <xf numFmtId="0" fontId="57" fillId="7" borderId="29" xfId="0" applyFont="1" applyFill="1" applyBorder="1" applyAlignment="1">
      <alignment horizontal="left" vertical="center" wrapText="1"/>
    </xf>
    <xf numFmtId="0" fontId="57" fillId="7" borderId="31" xfId="0" applyFont="1" applyFill="1" applyBorder="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8" fillId="4" borderId="85" xfId="2" applyFont="1" applyFill="1" applyBorder="1" applyAlignment="1">
      <alignment horizontal="center" vertical="center" wrapText="1"/>
    </xf>
    <xf numFmtId="0" fontId="58" fillId="4" borderId="85" xfId="1" applyFont="1" applyFill="1" applyBorder="1" applyAlignment="1">
      <alignment horizontal="center" vertical="center"/>
    </xf>
    <xf numFmtId="0" fontId="58" fillId="4" borderId="103" xfId="1" applyFont="1" applyFill="1" applyBorder="1" applyAlignment="1">
      <alignment horizontal="center" vertical="center"/>
    </xf>
    <xf numFmtId="0" fontId="57"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5" xfId="1" applyFont="1" applyFill="1" applyBorder="1" applyAlignment="1">
      <alignment horizontal="justify" vertical="center" wrapText="1"/>
    </xf>
    <xf numFmtId="0" fontId="63" fillId="3" borderId="6" xfId="1" applyFont="1" applyFill="1" applyBorder="1" applyAlignment="1">
      <alignment horizontal="justify" vertical="center" wrapText="1"/>
    </xf>
    <xf numFmtId="0" fontId="63" fillId="3" borderId="75" xfId="1" applyFont="1" applyFill="1" applyBorder="1" applyAlignment="1">
      <alignment horizontal="justify" vertical="center" wrapText="1"/>
    </xf>
    <xf numFmtId="0" fontId="57" fillId="3" borderId="29" xfId="0" applyFont="1" applyFill="1" applyBorder="1" applyAlignment="1">
      <alignment horizontal="left" vertical="center" wrapText="1"/>
    </xf>
    <xf numFmtId="0" fontId="57"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81" fillId="0" borderId="35" xfId="0" applyFont="1" applyBorder="1" applyAlignment="1">
      <alignment horizontal="center" vertical="center" wrapText="1"/>
    </xf>
    <xf numFmtId="0" fontId="81" fillId="0" borderId="6" xfId="0" applyFont="1" applyBorder="1" applyAlignment="1">
      <alignment horizontal="center" vertical="center" wrapText="1"/>
    </xf>
    <xf numFmtId="0" fontId="81" fillId="0" borderId="24" xfId="0" applyFont="1" applyBorder="1" applyAlignment="1">
      <alignment horizontal="center" vertical="center" wrapText="1"/>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9" fontId="38" fillId="0" borderId="35" xfId="4" applyFont="1" applyBorder="1" applyAlignment="1">
      <alignment horizontal="center" vertical="center" wrapText="1"/>
    </xf>
    <xf numFmtId="9" fontId="38" fillId="0" borderId="6" xfId="4" applyFont="1" applyBorder="1" applyAlignment="1">
      <alignment horizontal="center" vertical="center" wrapText="1"/>
    </xf>
    <xf numFmtId="9" fontId="38" fillId="0" borderId="24" xfId="4" applyFont="1" applyBorder="1" applyAlignment="1">
      <alignment horizontal="center" vertical="center" wrapText="1"/>
    </xf>
    <xf numFmtId="0" fontId="4" fillId="4" borderId="89"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8" xfId="0" applyFont="1" applyFill="1" applyBorder="1" applyAlignment="1" applyProtection="1">
      <alignment horizontal="center" vertical="center" wrapText="1"/>
      <protection locked="0"/>
    </xf>
    <xf numFmtId="0" fontId="0" fillId="0" borderId="86" xfId="0" applyBorder="1" applyAlignment="1">
      <alignment horizontal="center" vertical="center" wrapText="1"/>
    </xf>
    <xf numFmtId="0" fontId="0" fillId="0" borderId="37"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7"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4" borderId="32" xfId="0" applyFont="1" applyFill="1" applyBorder="1" applyAlignment="1">
      <alignment horizontal="left"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16" borderId="64"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top" wrapText="1"/>
      <protection locked="0"/>
    </xf>
    <xf numFmtId="0" fontId="0" fillId="0" borderId="30" xfId="0" applyBorder="1" applyAlignment="1">
      <alignment horizontal="justify" vertical="top" wrapText="1"/>
    </xf>
    <xf numFmtId="0" fontId="0" fillId="0" borderId="31" xfId="0" applyBorder="1" applyAlignment="1">
      <alignment horizontal="justify" vertical="top"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64" fillId="10" borderId="0" xfId="0" applyFont="1" applyFill="1" applyAlignment="1">
      <alignment horizontal="center" vertical="center" wrapText="1"/>
    </xf>
    <xf numFmtId="0" fontId="0" fillId="0" borderId="36" xfId="0" applyBorder="1" applyAlignment="1">
      <alignment horizontal="center" vertical="center" wrapText="1"/>
    </xf>
    <xf numFmtId="0" fontId="0" fillId="0" borderId="23" xfId="0" applyBorder="1" applyAlignment="1">
      <alignment horizontal="center" vertical="center" wrapText="1"/>
    </xf>
    <xf numFmtId="0" fontId="0" fillId="0" borderId="94" xfId="0" applyBorder="1" applyAlignment="1">
      <alignment horizontal="center" vertical="center" wrapText="1"/>
    </xf>
    <xf numFmtId="0" fontId="0" fillId="11" borderId="95" xfId="0" applyFill="1" applyBorder="1" applyAlignment="1">
      <alignment horizontal="center" vertical="center" wrapText="1"/>
    </xf>
    <xf numFmtId="2" fontId="13" fillId="0" borderId="23" xfId="3" applyNumberFormat="1" applyFont="1" applyBorder="1" applyAlignment="1">
      <alignment horizontal="center" vertical="center" wrapText="1"/>
    </xf>
    <xf numFmtId="2" fontId="13" fillId="0" borderId="6" xfId="3" applyNumberFormat="1" applyFont="1" applyBorder="1" applyAlignment="1">
      <alignment horizontal="center" vertical="center" wrapText="1"/>
    </xf>
    <xf numFmtId="2" fontId="13" fillId="0" borderId="2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6" fillId="0" borderId="23" xfId="0" applyFont="1" applyBorder="1" applyAlignment="1">
      <alignment horizontal="center" vertical="center" wrapText="1"/>
    </xf>
    <xf numFmtId="2" fontId="13" fillId="0" borderId="35"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14" borderId="43" xfId="0" applyFill="1" applyBorder="1" applyAlignment="1">
      <alignment horizontal="center" vertical="center"/>
    </xf>
    <xf numFmtId="0" fontId="0" fillId="14" borderId="45" xfId="0" applyFill="1" applyBorder="1" applyAlignment="1">
      <alignment horizontal="center" vertical="center"/>
    </xf>
    <xf numFmtId="0" fontId="0" fillId="14" borderId="46" xfId="0" applyFill="1" applyBorder="1" applyAlignment="1">
      <alignment horizontal="center" vertical="center"/>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7" xfId="0" applyFill="1" applyBorder="1" applyAlignment="1">
      <alignment horizontal="center" vertical="center" wrapText="1"/>
    </xf>
    <xf numFmtId="0" fontId="0" fillId="14" borderId="90" xfId="0" applyFill="1" applyBorder="1" applyAlignment="1">
      <alignment horizontal="center" vertical="center"/>
    </xf>
    <xf numFmtId="0" fontId="0" fillId="0" borderId="32" xfId="0" applyBorder="1" applyAlignment="1">
      <alignment horizontal="center" vertical="center" wrapText="1"/>
    </xf>
    <xf numFmtId="0" fontId="26" fillId="0" borderId="32" xfId="0" applyFont="1" applyBorder="1" applyAlignment="1">
      <alignment horizontal="center" vertical="center" wrapText="1"/>
    </xf>
    <xf numFmtId="0" fontId="0" fillId="0" borderId="32" xfId="0" applyBorder="1" applyAlignment="1">
      <alignment horizontal="center" vertical="center"/>
    </xf>
    <xf numFmtId="0" fontId="4" fillId="3" borderId="108"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5"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8" fillId="0" borderId="6" xfId="0" applyFont="1" applyBorder="1" applyAlignment="1">
      <alignment horizontal="left" vertical="top"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3" fillId="0" borderId="11" xfId="0" applyFont="1" applyBorder="1" applyAlignment="1">
      <alignment horizontal="center" vertical="center" wrapText="1"/>
    </xf>
    <xf numFmtId="0" fontId="53"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left" vertical="top" wrapText="1"/>
    </xf>
    <xf numFmtId="0" fontId="13" fillId="0" borderId="6" xfId="0" applyFont="1" applyBorder="1" applyAlignment="1">
      <alignment horizontal="left" vertical="top"/>
    </xf>
    <xf numFmtId="0" fontId="13"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14" fontId="13" fillId="0" borderId="6" xfId="0" applyNumberFormat="1" applyFont="1" applyBorder="1" applyAlignment="1">
      <alignment horizontal="center" vertical="center"/>
    </xf>
    <xf numFmtId="0" fontId="24" fillId="0" borderId="75" xfId="0" applyFont="1" applyBorder="1" applyAlignment="1">
      <alignment horizontal="justify" vertical="top" wrapText="1"/>
    </xf>
    <xf numFmtId="0" fontId="24" fillId="0" borderId="75" xfId="0" applyFont="1" applyBorder="1" applyAlignment="1">
      <alignment horizontal="justify" vertical="top"/>
    </xf>
    <xf numFmtId="0" fontId="29" fillId="17" borderId="116" xfId="0" applyFont="1" applyFill="1" applyBorder="1" applyAlignment="1">
      <alignment horizontal="center"/>
    </xf>
    <xf numFmtId="0" fontId="29" fillId="17" borderId="54" xfId="0" applyFont="1" applyFill="1" applyBorder="1" applyAlignment="1">
      <alignment horizontal="center"/>
    </xf>
    <xf numFmtId="1" fontId="34" fillId="0" borderId="91" xfId="0" applyNumberFormat="1" applyFont="1" applyBorder="1" applyAlignment="1" applyProtection="1">
      <alignment horizontal="center" vertical="center" wrapText="1"/>
      <protection locked="0"/>
    </xf>
    <xf numFmtId="1" fontId="34" fillId="0" borderId="92"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4" fontId="13" fillId="0" borderId="35" xfId="0" applyNumberFormat="1" applyFont="1" applyBorder="1" applyAlignment="1">
      <alignment horizontal="center" vertical="center"/>
    </xf>
    <xf numFmtId="0" fontId="24" fillId="0" borderId="74" xfId="0" applyFont="1" applyBorder="1" applyAlignment="1">
      <alignment horizontal="justify" vertical="top" wrapText="1"/>
    </xf>
    <xf numFmtId="0" fontId="84" fillId="0" borderId="75" xfId="0" applyFont="1" applyBorder="1" applyAlignment="1">
      <alignment horizontal="justify" vertical="top"/>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5" xfId="0" applyFont="1" applyBorder="1" applyAlignment="1">
      <alignment horizontal="left" vertical="top" wrapText="1"/>
    </xf>
    <xf numFmtId="0" fontId="13" fillId="0" borderId="35" xfId="0" applyFont="1" applyBorder="1" applyAlignment="1">
      <alignment horizontal="center" vertical="center"/>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1" fontId="24" fillId="0" borderId="6" xfId="0" applyNumberFormat="1" applyFont="1" applyBorder="1" applyAlignment="1">
      <alignment horizontal="center" vertical="center"/>
    </xf>
    <xf numFmtId="1" fontId="34" fillId="0" borderId="6" xfId="0" applyNumberFormat="1" applyFont="1" applyBorder="1" applyAlignment="1">
      <alignment horizontal="center" vertical="center"/>
    </xf>
    <xf numFmtId="1" fontId="34" fillId="11" borderId="92" xfId="0" applyNumberFormat="1" applyFont="1" applyFill="1" applyBorder="1" applyAlignment="1" applyProtection="1">
      <alignment horizontal="center" vertical="center" wrapText="1"/>
      <protection locked="0"/>
    </xf>
    <xf numFmtId="1" fontId="34" fillId="11" borderId="93" xfId="0" applyNumberFormat="1" applyFont="1" applyFill="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left" vertical="top"/>
    </xf>
    <xf numFmtId="0" fontId="13" fillId="0" borderId="24" xfId="0" applyFont="1" applyBorder="1" applyAlignment="1">
      <alignment horizontal="center" vertical="center"/>
    </xf>
    <xf numFmtId="0" fontId="24" fillId="0" borderId="76" xfId="0" applyFont="1" applyBorder="1" applyAlignment="1">
      <alignment horizontal="justify" vertical="top"/>
    </xf>
    <xf numFmtId="0" fontId="13" fillId="0" borderId="75" xfId="0" applyFont="1" applyBorder="1" applyAlignment="1">
      <alignment horizontal="center" vertical="center"/>
    </xf>
    <xf numFmtId="0" fontId="13" fillId="0" borderId="76" xfId="0" applyFont="1" applyBorder="1" applyAlignment="1">
      <alignment horizontal="center" vertical="center"/>
    </xf>
    <xf numFmtId="0" fontId="13" fillId="0" borderId="74" xfId="0" applyFont="1" applyBorder="1" applyAlignment="1">
      <alignment horizontal="center" vertical="center"/>
    </xf>
    <xf numFmtId="1" fontId="34" fillId="0" borderId="93"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cellStyle name="Normal 2 2" xfId="2"/>
    <cellStyle name="Porcentaje" xfId="4" builtinId="5"/>
  </cellStyles>
  <dxfs count="43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797718</xdr:colOff>
      <xdr:row>0</xdr:row>
      <xdr:rowOff>250032</xdr:rowOff>
    </xdr:from>
    <xdr:to>
      <xdr:col>8</xdr:col>
      <xdr:colOff>267891</xdr:colOff>
      <xdr:row>1</xdr:row>
      <xdr:rowOff>95251</xdr:rowOff>
    </xdr:to>
    <xdr:pic>
      <xdr:nvPicPr>
        <xdr:cNvPr id="12" name="Image 2">
          <a:extLst>
            <a:ext uri="{FF2B5EF4-FFF2-40B4-BE49-F238E27FC236}">
              <a16:creationId xmlns="" xmlns:a16="http://schemas.microsoft.com/office/drawing/2014/main" id="{B56011BD-52AB-4160-AAE2-4D1D49920D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453"/>
        <a:stretch/>
      </xdr:blipFill>
      <xdr:spPr bwMode="auto">
        <a:xfrm>
          <a:off x="7298531" y="250032"/>
          <a:ext cx="1125140" cy="381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202405</xdr:colOff>
      <xdr:row>0</xdr:row>
      <xdr:rowOff>166686</xdr:rowOff>
    </xdr:from>
    <xdr:to>
      <xdr:col>1</xdr:col>
      <xdr:colOff>118506</xdr:colOff>
      <xdr:row>2</xdr:row>
      <xdr:rowOff>5555</xdr:rowOff>
    </xdr:to>
    <xdr:pic>
      <xdr:nvPicPr>
        <xdr:cNvPr id="13" name="Imagen 12">
          <a:extLst>
            <a:ext uri="{FF2B5EF4-FFF2-40B4-BE49-F238E27FC236}">
              <a16:creationId xmlns="" xmlns:a16="http://schemas.microsoft.com/office/drawing/2014/main" id="{97D4919B-9E24-483D-81CA-4C22F0100CE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405" y="166686"/>
          <a:ext cx="1791335" cy="565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441960</xdr:colOff>
      <xdr:row>7</xdr:row>
      <xdr:rowOff>243840</xdr:rowOff>
    </xdr:from>
    <xdr:ext cx="1539240" cy="1508760"/>
    <xdr:sp macro="" textlink="">
      <xdr:nvSpPr>
        <xdr:cNvPr id="2" name="CuadroTexto 1">
          <a:extLst>
            <a:ext uri="{FF2B5EF4-FFF2-40B4-BE49-F238E27FC236}">
              <a16:creationId xmlns="" xmlns:a16="http://schemas.microsoft.com/office/drawing/2014/main" id="{A4BF8C19-6436-43C0-8CAC-D75BBC5ACAA4}"/>
            </a:ext>
          </a:extLst>
        </xdr:cNvPr>
        <xdr:cNvSpPr txBox="1"/>
      </xdr:nvSpPr>
      <xdr:spPr>
        <a:xfrm>
          <a:off x="10795635" y="47682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1</xdr:col>
      <xdr:colOff>92604</xdr:colOff>
      <xdr:row>0</xdr:row>
      <xdr:rowOff>79375</xdr:rowOff>
    </xdr:from>
    <xdr:to>
      <xdr:col>2</xdr:col>
      <xdr:colOff>521846</xdr:colOff>
      <xdr:row>0</xdr:row>
      <xdr:rowOff>902335</xdr:rowOff>
    </xdr:to>
    <xdr:pic>
      <xdr:nvPicPr>
        <xdr:cNvPr id="3" name="Picture 8">
          <a:extLst>
            <a:ext uri="{FF2B5EF4-FFF2-40B4-BE49-F238E27FC236}">
              <a16:creationId xmlns="" xmlns:a16="http://schemas.microsoft.com/office/drawing/2014/main" id="{6C531A84-7ED1-49E8-8513-D0C1A47EA63E}"/>
            </a:ext>
            <a:ext uri="{147F2762-F138-4A5C-976F-8EAC2B608ADB}">
              <a16:predDERef xmlns="" xmlns:a16="http://schemas.microsoft.com/office/drawing/2014/main" pred="{A8CEFB0C-D738-43B8-9F3D-34278AF28D28}"/>
            </a:ext>
          </a:extLst>
        </xdr:cNvPr>
        <xdr:cNvPicPr>
          <a:picLocks noChangeAspect="1"/>
        </xdr:cNvPicPr>
      </xdr:nvPicPr>
      <xdr:blipFill>
        <a:blip xmlns:r="http://schemas.openxmlformats.org/officeDocument/2006/relationships" r:embed="rId1"/>
        <a:stretch>
          <a:fillRect/>
        </a:stretch>
      </xdr:blipFill>
      <xdr:spPr>
        <a:xfrm>
          <a:off x="406929" y="79375"/>
          <a:ext cx="2905742" cy="822960"/>
        </a:xfrm>
        <a:prstGeom prst="rect">
          <a:avLst/>
        </a:prstGeom>
      </xdr:spPr>
    </xdr:pic>
    <xdr:clientData/>
  </xdr:twoCellAnchor>
  <xdr:twoCellAnchor editAs="oneCell">
    <xdr:from>
      <xdr:col>5</xdr:col>
      <xdr:colOff>2196043</xdr:colOff>
      <xdr:row>0</xdr:row>
      <xdr:rowOff>224895</xdr:rowOff>
    </xdr:from>
    <xdr:to>
      <xdr:col>6</xdr:col>
      <xdr:colOff>4853</xdr:colOff>
      <xdr:row>0</xdr:row>
      <xdr:rowOff>773535</xdr:rowOff>
    </xdr:to>
    <xdr:pic>
      <xdr:nvPicPr>
        <xdr:cNvPr id="4" name="Picture 9">
          <a:extLst>
            <a:ext uri="{FF2B5EF4-FFF2-40B4-BE49-F238E27FC236}">
              <a16:creationId xmlns="" xmlns:a16="http://schemas.microsoft.com/office/drawing/2014/main" id="{05E2E5E1-2B3E-40FA-977C-041ACD9C71BB}"/>
            </a:ext>
            <a:ext uri="{147F2762-F138-4A5C-976F-8EAC2B608ADB}">
              <a16:predDERef xmlns="" xmlns:a16="http://schemas.microsoft.com/office/drawing/2014/main" pred="{10721FA1-C8AD-4C4D-B28C-E0B5FE4A3B87}"/>
            </a:ext>
          </a:extLst>
        </xdr:cNvPr>
        <xdr:cNvPicPr>
          <a:picLocks noChangeAspect="1"/>
        </xdr:cNvPicPr>
      </xdr:nvPicPr>
      <xdr:blipFill>
        <a:blip xmlns:r="http://schemas.openxmlformats.org/officeDocument/2006/relationships" r:embed="rId2"/>
        <a:stretch>
          <a:fillRect/>
        </a:stretch>
      </xdr:blipFill>
      <xdr:spPr>
        <a:xfrm>
          <a:off x="894926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 xmlns:a16="http://schemas.microsoft.com/office/drawing/2014/main" id="{0D181511-9E7E-4D2C-AB20-DFB70BDEF037}"/>
            </a:ext>
          </a:extLst>
        </xdr:cNvPr>
        <xdr:cNvSpPr txBox="1"/>
      </xdr:nvSpPr>
      <xdr:spPr>
        <a:xfrm>
          <a:off x="11191451" y="15731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4" name="Picture 10">
          <a:extLst>
            <a:ext uri="{FF2B5EF4-FFF2-40B4-BE49-F238E27FC236}">
              <a16:creationId xmlns="" xmlns:a16="http://schemas.microsoft.com/office/drawing/2014/main" id="{C0D22B3D-5E5C-427D-8C79-C3D2626A188D}"/>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5" name="Imagen 4">
          <a:extLst>
            <a:ext uri="{FF2B5EF4-FFF2-40B4-BE49-F238E27FC236}">
              <a16:creationId xmlns="" xmlns:a16="http://schemas.microsoft.com/office/drawing/2014/main" id="{FB02383C-A2A8-4339-852F-165B5F54B90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317500</xdr:colOff>
      <xdr:row>0</xdr:row>
      <xdr:rowOff>84667</xdr:rowOff>
    </xdr:from>
    <xdr:to>
      <xdr:col>2</xdr:col>
      <xdr:colOff>1245658</xdr:colOff>
      <xdr:row>2</xdr:row>
      <xdr:rowOff>264584</xdr:rowOff>
    </xdr:to>
    <xdr:pic>
      <xdr:nvPicPr>
        <xdr:cNvPr id="3" name="Imagen 2">
          <a:extLst>
            <a:ext uri="{FF2B5EF4-FFF2-40B4-BE49-F238E27FC236}">
              <a16:creationId xmlns="" xmlns:a16="http://schemas.microsoft.com/office/drawing/2014/main" id="{E2741C2F-09C9-4CFD-B9CA-A87518E49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0" y="84667"/>
          <a:ext cx="3714750" cy="8572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952500</xdr:colOff>
      <xdr:row>2</xdr:row>
      <xdr:rowOff>209550</xdr:rowOff>
    </xdr:to>
    <xdr:pic>
      <xdr:nvPicPr>
        <xdr:cNvPr id="3" name="Imagen 2">
          <a:extLst>
            <a:ext uri="{FF2B5EF4-FFF2-40B4-BE49-F238E27FC236}">
              <a16:creationId xmlns="" xmlns:a16="http://schemas.microsoft.com/office/drawing/2014/main" id="{E014E28A-9811-4201-B9D2-45258299FD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47625"/>
          <a:ext cx="3714750" cy="8572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251732</xdr:colOff>
      <xdr:row>0</xdr:row>
      <xdr:rowOff>70303</xdr:rowOff>
    </xdr:from>
    <xdr:to>
      <xdr:col>2</xdr:col>
      <xdr:colOff>1914978</xdr:colOff>
      <xdr:row>2</xdr:row>
      <xdr:rowOff>236764</xdr:rowOff>
    </xdr:to>
    <xdr:pic>
      <xdr:nvPicPr>
        <xdr:cNvPr id="3" name="Imagen 2">
          <a:extLst>
            <a:ext uri="{FF2B5EF4-FFF2-40B4-BE49-F238E27FC236}">
              <a16:creationId xmlns="" xmlns:a16="http://schemas.microsoft.com/office/drawing/2014/main" id="{50D71A59-478D-4329-85D2-9FBE33C655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732" y="70303"/>
          <a:ext cx="3712482" cy="85498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474549</xdr:colOff>
      <xdr:row>1</xdr:row>
      <xdr:rowOff>476249</xdr:rowOff>
    </xdr:to>
    <xdr:pic>
      <xdr:nvPicPr>
        <xdr:cNvPr id="3" name="Imagen 2">
          <a:extLst>
            <a:ext uri="{FF2B5EF4-FFF2-40B4-BE49-F238E27FC236}">
              <a16:creationId xmlns="" xmlns:a16="http://schemas.microsoft.com/office/drawing/2014/main" id="{895E4E87-E71F-472E-A9FC-344A0FD2EB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38500" cy="690562"/>
        </a:xfrm>
        <a:prstGeom prst="rect">
          <a:avLst/>
        </a:prstGeom>
        <a:noFill/>
        <a:ln>
          <a:noFill/>
        </a:ln>
      </xdr:spPr>
    </xdr:pic>
    <xdr:clientData/>
  </xdr:twoCellAnchor>
  <xdr:twoCellAnchor editAs="oneCell">
    <xdr:from>
      <xdr:col>11</xdr:col>
      <xdr:colOff>452437</xdr:colOff>
      <xdr:row>0</xdr:row>
      <xdr:rowOff>107157</xdr:rowOff>
    </xdr:from>
    <xdr:to>
      <xdr:col>12</xdr:col>
      <xdr:colOff>1021513</xdr:colOff>
      <xdr:row>1</xdr:row>
      <xdr:rowOff>444659</xdr:rowOff>
    </xdr:to>
    <xdr:pic>
      <xdr:nvPicPr>
        <xdr:cNvPr id="4" name="Picture 10">
          <a:extLst>
            <a:ext uri="{FF2B5EF4-FFF2-40B4-BE49-F238E27FC236}">
              <a16:creationId xmlns="" xmlns:a16="http://schemas.microsoft.com/office/drawing/2014/main" id="{2FFCBA9E-F870-4F4E-A054-B647C5B32E61}"/>
            </a:ext>
          </a:extLst>
        </xdr:cNvPr>
        <xdr:cNvPicPr>
          <a:picLocks noChangeAspect="1"/>
        </xdr:cNvPicPr>
      </xdr:nvPicPr>
      <xdr:blipFill>
        <a:blip xmlns:r="http://schemas.openxmlformats.org/officeDocument/2006/relationships" r:embed="rId2"/>
        <a:stretch>
          <a:fillRect/>
        </a:stretch>
      </xdr:blipFill>
      <xdr:spPr>
        <a:xfrm>
          <a:off x="16966406" y="107157"/>
          <a:ext cx="1739063"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243416</xdr:colOff>
      <xdr:row>0</xdr:row>
      <xdr:rowOff>190500</xdr:rowOff>
    </xdr:from>
    <xdr:to>
      <xdr:col>2</xdr:col>
      <xdr:colOff>813706</xdr:colOff>
      <xdr:row>1</xdr:row>
      <xdr:rowOff>698500</xdr:rowOff>
    </xdr:to>
    <xdr:pic>
      <xdr:nvPicPr>
        <xdr:cNvPr id="3" name="Imagen 2">
          <a:extLst>
            <a:ext uri="{FF2B5EF4-FFF2-40B4-BE49-F238E27FC236}">
              <a16:creationId xmlns="" xmlns:a16="http://schemas.microsoft.com/office/drawing/2014/main" id="{B823912F-3605-472F-A4CA-65CFCE548C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416" y="190500"/>
          <a:ext cx="3712482" cy="1016000"/>
        </a:xfrm>
        <a:prstGeom prst="rect">
          <a:avLst/>
        </a:prstGeom>
        <a:noFill/>
        <a:ln>
          <a:noFill/>
        </a:ln>
      </xdr:spPr>
    </xdr:pic>
    <xdr:clientData/>
  </xdr:twoCellAnchor>
  <xdr:twoCellAnchor editAs="oneCell">
    <xdr:from>
      <xdr:col>11</xdr:col>
      <xdr:colOff>518584</xdr:colOff>
      <xdr:row>0</xdr:row>
      <xdr:rowOff>444500</xdr:rowOff>
    </xdr:from>
    <xdr:to>
      <xdr:col>12</xdr:col>
      <xdr:colOff>1082897</xdr:colOff>
      <xdr:row>1</xdr:row>
      <xdr:rowOff>485140</xdr:rowOff>
    </xdr:to>
    <xdr:pic>
      <xdr:nvPicPr>
        <xdr:cNvPr id="4" name="Picture 10">
          <a:extLst>
            <a:ext uri="{FF2B5EF4-FFF2-40B4-BE49-F238E27FC236}">
              <a16:creationId xmlns="" xmlns:a16="http://schemas.microsoft.com/office/drawing/2014/main" id="{B1FEDD16-F7BE-4B93-99B1-5ED5F3059713}"/>
            </a:ext>
          </a:extLst>
        </xdr:cNvPr>
        <xdr:cNvPicPr>
          <a:picLocks noChangeAspect="1"/>
        </xdr:cNvPicPr>
      </xdr:nvPicPr>
      <xdr:blipFill>
        <a:blip xmlns:r="http://schemas.openxmlformats.org/officeDocument/2006/relationships" r:embed="rId2"/>
        <a:stretch>
          <a:fillRect/>
        </a:stretch>
      </xdr:blipFill>
      <xdr:spPr>
        <a:xfrm>
          <a:off x="17536584" y="444500"/>
          <a:ext cx="173906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38100</xdr:rowOff>
    </xdr:from>
    <xdr:to>
      <xdr:col>1</xdr:col>
      <xdr:colOff>2148416</xdr:colOff>
      <xdr:row>1</xdr:row>
      <xdr:rowOff>473982</xdr:rowOff>
    </xdr:to>
    <xdr:pic>
      <xdr:nvPicPr>
        <xdr:cNvPr id="3" name="Imagen 2">
          <a:extLst>
            <a:ext uri="{FF2B5EF4-FFF2-40B4-BE49-F238E27FC236}">
              <a16:creationId xmlns="" xmlns:a16="http://schemas.microsoft.com/office/drawing/2014/main" id="{978ABBA6-7034-401B-B1EE-0C8285EF75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3" y="38100"/>
          <a:ext cx="3270250" cy="859215"/>
        </a:xfrm>
        <a:prstGeom prst="rect">
          <a:avLst/>
        </a:prstGeom>
        <a:noFill/>
        <a:ln>
          <a:noFill/>
        </a:ln>
      </xdr:spPr>
    </xdr:pic>
    <xdr:clientData/>
  </xdr:twoCellAnchor>
  <xdr:twoCellAnchor editAs="oneCell">
    <xdr:from>
      <xdr:col>11</xdr:col>
      <xdr:colOff>973667</xdr:colOff>
      <xdr:row>0</xdr:row>
      <xdr:rowOff>254000</xdr:rowOff>
    </xdr:from>
    <xdr:to>
      <xdr:col>12</xdr:col>
      <xdr:colOff>1537980</xdr:colOff>
      <xdr:row>1</xdr:row>
      <xdr:rowOff>379307</xdr:rowOff>
    </xdr:to>
    <xdr:pic>
      <xdr:nvPicPr>
        <xdr:cNvPr id="4" name="Picture 10">
          <a:extLst>
            <a:ext uri="{FF2B5EF4-FFF2-40B4-BE49-F238E27FC236}">
              <a16:creationId xmlns="" xmlns:a16="http://schemas.microsoft.com/office/drawing/2014/main" id="{A477350A-78FB-4DF1-9F08-0EE172B86137}"/>
            </a:ext>
          </a:extLst>
        </xdr:cNvPr>
        <xdr:cNvPicPr>
          <a:picLocks noChangeAspect="1"/>
        </xdr:cNvPicPr>
      </xdr:nvPicPr>
      <xdr:blipFill>
        <a:blip xmlns:r="http://schemas.openxmlformats.org/officeDocument/2006/relationships" r:embed="rId2"/>
        <a:stretch>
          <a:fillRect/>
        </a:stretch>
      </xdr:blipFill>
      <xdr:spPr>
        <a:xfrm>
          <a:off x="17494250" y="254000"/>
          <a:ext cx="173906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169334</xdr:colOff>
      <xdr:row>0</xdr:row>
      <xdr:rowOff>63499</xdr:rowOff>
    </xdr:from>
    <xdr:to>
      <xdr:col>1</xdr:col>
      <xdr:colOff>2053167</xdr:colOff>
      <xdr:row>1</xdr:row>
      <xdr:rowOff>463398</xdr:rowOff>
    </xdr:to>
    <xdr:pic>
      <xdr:nvPicPr>
        <xdr:cNvPr id="3" name="Imagen 2">
          <a:extLst>
            <a:ext uri="{FF2B5EF4-FFF2-40B4-BE49-F238E27FC236}">
              <a16:creationId xmlns="" xmlns:a16="http://schemas.microsoft.com/office/drawing/2014/main" id="{6E25B5C6-5BF2-4333-96E5-A9D9270419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4" y="63499"/>
          <a:ext cx="3111500" cy="854982"/>
        </a:xfrm>
        <a:prstGeom prst="rect">
          <a:avLst/>
        </a:prstGeom>
        <a:noFill/>
        <a:ln>
          <a:noFill/>
        </a:ln>
      </xdr:spPr>
    </xdr:pic>
    <xdr:clientData/>
  </xdr:twoCellAnchor>
  <xdr:twoCellAnchor editAs="oneCell">
    <xdr:from>
      <xdr:col>11</xdr:col>
      <xdr:colOff>698501</xdr:colOff>
      <xdr:row>0</xdr:row>
      <xdr:rowOff>275167</xdr:rowOff>
    </xdr:from>
    <xdr:to>
      <xdr:col>12</xdr:col>
      <xdr:colOff>1262814</xdr:colOff>
      <xdr:row>1</xdr:row>
      <xdr:rowOff>368724</xdr:rowOff>
    </xdr:to>
    <xdr:pic>
      <xdr:nvPicPr>
        <xdr:cNvPr id="4" name="Picture 10">
          <a:extLst>
            <a:ext uri="{FF2B5EF4-FFF2-40B4-BE49-F238E27FC236}">
              <a16:creationId xmlns="" xmlns:a16="http://schemas.microsoft.com/office/drawing/2014/main" id="{BFC7280D-C4AF-478E-8CE7-2E4BE9B27462}"/>
            </a:ext>
          </a:extLst>
        </xdr:cNvPr>
        <xdr:cNvPicPr>
          <a:picLocks noChangeAspect="1"/>
        </xdr:cNvPicPr>
      </xdr:nvPicPr>
      <xdr:blipFill>
        <a:blip xmlns:r="http://schemas.openxmlformats.org/officeDocument/2006/relationships" r:embed="rId2"/>
        <a:stretch>
          <a:fillRect/>
        </a:stretch>
      </xdr:blipFill>
      <xdr:spPr>
        <a:xfrm>
          <a:off x="17219084" y="275167"/>
          <a:ext cx="173906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wilfe/OneDrive%20-%20Consejo%20Superior%20de%20la%20Judicatura/Definitivos/Plan%20de%20acci&#243;n/UDAE%20-%20SIGCMA%20-%20Proceso%20Planeaci&#243;n%20Estrat&#233;gica%20-%20seguimiento%203er.%20trimestre%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sharepoint.com/Users/Kguarinb/Downloads/SIGCMA_PLANES%20DE%20ACCI&#211;N_2023_%20CENDOJ%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J22"/>
  <sheetViews>
    <sheetView showGridLines="0" topLeftCell="A2" zoomScale="85" zoomScaleNormal="85" workbookViewId="0">
      <selection activeCell="H21" sqref="H21"/>
    </sheetView>
  </sheetViews>
  <sheetFormatPr baseColWidth="10" defaultColWidth="11.42578125" defaultRowHeight="15"/>
  <cols>
    <col min="1" max="1" width="28.140625" customWidth="1"/>
    <col min="2" max="2" width="18" customWidth="1"/>
    <col min="3" max="3" width="18.42578125" style="6" customWidth="1"/>
    <col min="4" max="4" width="30" customWidth="1"/>
    <col min="5" max="5" width="23.140625" customWidth="1"/>
    <col min="6" max="8" width="12.42578125" customWidth="1"/>
  </cols>
  <sheetData>
    <row r="1" spans="1:10" ht="42" customHeight="1">
      <c r="A1" s="301" t="s">
        <v>0</v>
      </c>
      <c r="B1" s="301"/>
      <c r="C1" s="301"/>
      <c r="D1" s="301"/>
      <c r="E1" s="301"/>
      <c r="F1" s="301"/>
    </row>
    <row r="3" spans="1:10" ht="6" customHeight="1">
      <c r="J3" t="s">
        <v>1</v>
      </c>
    </row>
    <row r="4" spans="1:10" ht="33.75">
      <c r="A4" s="302" t="s">
        <v>2</v>
      </c>
      <c r="B4" s="302"/>
      <c r="C4" s="302"/>
      <c r="D4" s="302"/>
      <c r="E4" s="302"/>
      <c r="F4" s="302"/>
      <c r="G4" s="302"/>
      <c r="H4" s="302"/>
      <c r="I4" s="302"/>
    </row>
    <row r="6" spans="1:10" s="7" customFormat="1" ht="81.75" customHeight="1">
      <c r="A6" s="8" t="s">
        <v>3</v>
      </c>
      <c r="B6" s="303" t="s">
        <v>4</v>
      </c>
      <c r="C6" s="303"/>
      <c r="D6" s="303"/>
      <c r="E6" s="303"/>
      <c r="F6" s="303"/>
      <c r="G6" s="303"/>
      <c r="H6" s="303"/>
      <c r="I6" s="303"/>
    </row>
    <row r="7" spans="1:10" s="7" customFormat="1" ht="17.100000000000001" customHeight="1">
      <c r="A7" s="12"/>
      <c r="B7" s="13"/>
      <c r="C7" s="13"/>
      <c r="D7" s="12"/>
      <c r="E7" s="11"/>
    </row>
    <row r="8" spans="1:10" s="7" customFormat="1" ht="84" customHeight="1">
      <c r="A8" s="8" t="s">
        <v>5</v>
      </c>
      <c r="B8" s="174" t="s">
        <v>6</v>
      </c>
      <c r="C8" s="300" t="s">
        <v>7</v>
      </c>
      <c r="D8" s="300"/>
      <c r="E8" s="300"/>
      <c r="F8" s="300"/>
      <c r="G8" s="300"/>
      <c r="H8" s="300"/>
      <c r="I8" s="300"/>
    </row>
    <row r="9" spans="1:10" ht="32.25" customHeight="1">
      <c r="A9" s="10"/>
    </row>
    <row r="10" spans="1:10" ht="32.25" customHeight="1">
      <c r="A10" s="9" t="s">
        <v>8</v>
      </c>
      <c r="B10" s="300" t="s">
        <v>9</v>
      </c>
      <c r="C10" s="300"/>
      <c r="D10" s="300"/>
      <c r="E10" s="300"/>
      <c r="F10" s="300"/>
      <c r="G10" s="300"/>
      <c r="H10" s="300"/>
      <c r="I10" s="300"/>
    </row>
    <row r="11" spans="1:10" s="7" customFormat="1" ht="69" customHeight="1">
      <c r="A11" s="9" t="s">
        <v>10</v>
      </c>
      <c r="B11" s="300"/>
      <c r="C11" s="300"/>
      <c r="D11" s="300"/>
      <c r="E11" s="300"/>
      <c r="F11" s="300"/>
      <c r="G11" s="300"/>
      <c r="H11" s="300"/>
      <c r="I11" s="300"/>
    </row>
    <row r="12" spans="1:10" s="7" customFormat="1" ht="54" customHeight="1">
      <c r="A12" s="9" t="s">
        <v>11</v>
      </c>
      <c r="B12" s="300"/>
      <c r="C12" s="300"/>
      <c r="D12" s="300"/>
      <c r="E12" s="300"/>
      <c r="F12" s="300"/>
      <c r="G12" s="300"/>
      <c r="H12" s="300"/>
      <c r="I12" s="300"/>
    </row>
    <row r="13" spans="1:10" s="7" customFormat="1" ht="54" customHeight="1">
      <c r="A13" s="8" t="s">
        <v>12</v>
      </c>
      <c r="B13" s="300"/>
      <c r="C13" s="300"/>
      <c r="D13" s="300"/>
      <c r="E13" s="300"/>
      <c r="F13" s="300"/>
      <c r="G13" s="300"/>
      <c r="H13" s="300"/>
      <c r="I13" s="300"/>
    </row>
    <row r="15" spans="1:10" s="7" customFormat="1" ht="54.75" customHeight="1">
      <c r="A15" s="8" t="s">
        <v>13</v>
      </c>
      <c r="B15" s="299" t="s">
        <v>14</v>
      </c>
      <c r="C15" s="299"/>
      <c r="D15" s="299"/>
      <c r="E15" s="299"/>
      <c r="F15" s="299"/>
      <c r="G15" s="299"/>
      <c r="H15" s="299"/>
      <c r="I15" s="299"/>
    </row>
    <row r="18" spans="2:5" ht="15.75" thickBot="1"/>
    <row r="19" spans="2:5">
      <c r="B19" s="208" t="s">
        <v>15</v>
      </c>
      <c r="C19" s="209" t="s">
        <v>16</v>
      </c>
      <c r="D19" s="209" t="s">
        <v>17</v>
      </c>
      <c r="E19" s="209" t="s">
        <v>18</v>
      </c>
    </row>
    <row r="20" spans="2:5" ht="15.75" thickBot="1">
      <c r="B20" s="210" t="s">
        <v>19</v>
      </c>
      <c r="C20" s="211" t="s">
        <v>20</v>
      </c>
      <c r="D20" s="211" t="s">
        <v>21</v>
      </c>
      <c r="E20" s="211" t="s">
        <v>22</v>
      </c>
    </row>
    <row r="21" spans="2:5">
      <c r="B21" s="212" t="s">
        <v>23</v>
      </c>
      <c r="C21" s="213" t="s">
        <v>13</v>
      </c>
      <c r="D21" s="213" t="s">
        <v>13</v>
      </c>
      <c r="E21" s="213" t="s">
        <v>13</v>
      </c>
    </row>
    <row r="22" spans="2:5" ht="15.75" thickBot="1">
      <c r="B22" s="210">
        <v>1</v>
      </c>
      <c r="C22" s="214">
        <v>45243</v>
      </c>
      <c r="D22" s="214">
        <v>45272</v>
      </c>
      <c r="E22" s="214">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8">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2:J30"/>
  <sheetViews>
    <sheetView workbookViewId="0">
      <selection activeCell="M33" sqref="M33"/>
    </sheetView>
  </sheetViews>
  <sheetFormatPr baseColWidth="10" defaultColWidth="11.42578125" defaultRowHeight="15"/>
  <sheetData>
    <row r="2" spans="2:10" ht="18.75">
      <c r="B2" s="304" t="s">
        <v>24</v>
      </c>
      <c r="C2" s="304"/>
      <c r="D2" s="304"/>
      <c r="E2" s="304"/>
      <c r="F2" s="304"/>
      <c r="G2" s="304"/>
      <c r="H2" s="304"/>
      <c r="I2" s="304"/>
      <c r="J2" s="304"/>
    </row>
    <row r="3" spans="2:10" ht="15.75" thickBot="1"/>
    <row r="4" spans="2:10">
      <c r="B4" s="305" t="s">
        <v>25</v>
      </c>
      <c r="C4" s="306"/>
      <c r="D4" s="306"/>
      <c r="E4" s="306"/>
      <c r="F4" s="306"/>
      <c r="G4" s="306"/>
      <c r="H4" s="306"/>
      <c r="I4" s="306"/>
      <c r="J4" s="307"/>
    </row>
    <row r="5" spans="2:10">
      <c r="B5" s="308"/>
      <c r="C5" s="309"/>
      <c r="D5" s="309"/>
      <c r="E5" s="309"/>
      <c r="F5" s="309"/>
      <c r="G5" s="309"/>
      <c r="H5" s="309"/>
      <c r="I5" s="309"/>
      <c r="J5" s="310"/>
    </row>
    <row r="6" spans="2:10">
      <c r="B6" s="308"/>
      <c r="C6" s="309"/>
      <c r="D6" s="309"/>
      <c r="E6" s="309"/>
      <c r="F6" s="309"/>
      <c r="G6" s="309"/>
      <c r="H6" s="309"/>
      <c r="I6" s="309"/>
      <c r="J6" s="310"/>
    </row>
    <row r="7" spans="2:10" ht="15.75" thickBot="1">
      <c r="B7" s="311"/>
      <c r="C7" s="312"/>
      <c r="D7" s="312"/>
      <c r="E7" s="312"/>
      <c r="F7" s="312"/>
      <c r="G7" s="312"/>
      <c r="H7" s="312"/>
      <c r="I7" s="312"/>
      <c r="J7" s="313"/>
    </row>
    <row r="8" spans="2:10" ht="15.75" thickBot="1"/>
    <row r="9" spans="2:10">
      <c r="B9" s="305" t="s">
        <v>26</v>
      </c>
      <c r="C9" s="306"/>
      <c r="D9" s="306"/>
      <c r="E9" s="306"/>
      <c r="F9" s="306"/>
      <c r="G9" s="306"/>
      <c r="H9" s="306"/>
      <c r="I9" s="306"/>
      <c r="J9" s="307"/>
    </row>
    <row r="10" spans="2:10">
      <c r="B10" s="308"/>
      <c r="C10" s="309"/>
      <c r="D10" s="309"/>
      <c r="E10" s="309"/>
      <c r="F10" s="309"/>
      <c r="G10" s="309"/>
      <c r="H10" s="309"/>
      <c r="I10" s="309"/>
      <c r="J10" s="310"/>
    </row>
    <row r="11" spans="2:10">
      <c r="B11" s="308"/>
      <c r="C11" s="309"/>
      <c r="D11" s="309"/>
      <c r="E11" s="309"/>
      <c r="F11" s="309"/>
      <c r="G11" s="309"/>
      <c r="H11" s="309"/>
      <c r="I11" s="309"/>
      <c r="J11" s="310"/>
    </row>
    <row r="12" spans="2:10">
      <c r="B12" s="308"/>
      <c r="C12" s="309"/>
      <c r="D12" s="309"/>
      <c r="E12" s="309"/>
      <c r="F12" s="309"/>
      <c r="G12" s="309"/>
      <c r="H12" s="309"/>
      <c r="I12" s="309"/>
      <c r="J12" s="310"/>
    </row>
    <row r="13" spans="2:10">
      <c r="B13" s="308"/>
      <c r="C13" s="309"/>
      <c r="D13" s="309"/>
      <c r="E13" s="309"/>
      <c r="F13" s="309"/>
      <c r="G13" s="309"/>
      <c r="H13" s="309"/>
      <c r="I13" s="309"/>
      <c r="J13" s="310"/>
    </row>
    <row r="14" spans="2:10">
      <c r="B14" s="308"/>
      <c r="C14" s="309"/>
      <c r="D14" s="309"/>
      <c r="E14" s="309"/>
      <c r="F14" s="309"/>
      <c r="G14" s="309"/>
      <c r="H14" s="309"/>
      <c r="I14" s="309"/>
      <c r="J14" s="310"/>
    </row>
    <row r="15" spans="2:10" ht="15.75" thickBot="1">
      <c r="B15" s="311"/>
      <c r="C15" s="312"/>
      <c r="D15" s="312"/>
      <c r="E15" s="312"/>
      <c r="F15" s="312"/>
      <c r="G15" s="312"/>
      <c r="H15" s="312"/>
      <c r="I15" s="312"/>
      <c r="J15" s="313"/>
    </row>
    <row r="16" spans="2:10" ht="15.75" thickBot="1"/>
    <row r="17" spans="2:10">
      <c r="B17" s="305" t="s">
        <v>27</v>
      </c>
      <c r="C17" s="306"/>
      <c r="D17" s="306"/>
      <c r="E17" s="306"/>
      <c r="F17" s="306"/>
      <c r="G17" s="306"/>
      <c r="H17" s="306"/>
      <c r="I17" s="306"/>
      <c r="J17" s="307"/>
    </row>
    <row r="18" spans="2:10">
      <c r="B18" s="308"/>
      <c r="C18" s="309"/>
      <c r="D18" s="309"/>
      <c r="E18" s="309"/>
      <c r="F18" s="309"/>
      <c r="G18" s="309"/>
      <c r="H18" s="309"/>
      <c r="I18" s="309"/>
      <c r="J18" s="310"/>
    </row>
    <row r="19" spans="2:10">
      <c r="B19" s="308"/>
      <c r="C19" s="309"/>
      <c r="D19" s="309"/>
      <c r="E19" s="309"/>
      <c r="F19" s="309"/>
      <c r="G19" s="309"/>
      <c r="H19" s="309"/>
      <c r="I19" s="309"/>
      <c r="J19" s="310"/>
    </row>
    <row r="20" spans="2:10" ht="15.75" thickBot="1">
      <c r="B20" s="311"/>
      <c r="C20" s="312"/>
      <c r="D20" s="312"/>
      <c r="E20" s="312"/>
      <c r="F20" s="312"/>
      <c r="G20" s="312"/>
      <c r="H20" s="312"/>
      <c r="I20" s="312"/>
      <c r="J20" s="313"/>
    </row>
    <row r="21" spans="2:10" ht="15.75" thickBot="1"/>
    <row r="22" spans="2:10">
      <c r="B22" s="305" t="s">
        <v>28</v>
      </c>
      <c r="C22" s="306"/>
      <c r="D22" s="306"/>
      <c r="E22" s="306"/>
      <c r="F22" s="306"/>
      <c r="G22" s="306"/>
      <c r="H22" s="306"/>
      <c r="I22" s="306"/>
      <c r="J22" s="307"/>
    </row>
    <row r="23" spans="2:10">
      <c r="B23" s="308"/>
      <c r="C23" s="309"/>
      <c r="D23" s="309"/>
      <c r="E23" s="309"/>
      <c r="F23" s="309"/>
      <c r="G23" s="309"/>
      <c r="H23" s="309"/>
      <c r="I23" s="309"/>
      <c r="J23" s="310"/>
    </row>
    <row r="24" spans="2:10">
      <c r="B24" s="308"/>
      <c r="C24" s="309"/>
      <c r="D24" s="309"/>
      <c r="E24" s="309"/>
      <c r="F24" s="309"/>
      <c r="G24" s="309"/>
      <c r="H24" s="309"/>
      <c r="I24" s="309"/>
      <c r="J24" s="310"/>
    </row>
    <row r="25" spans="2:10">
      <c r="B25" s="308"/>
      <c r="C25" s="309"/>
      <c r="D25" s="309"/>
      <c r="E25" s="309"/>
      <c r="F25" s="309"/>
      <c r="G25" s="309"/>
      <c r="H25" s="309"/>
      <c r="I25" s="309"/>
      <c r="J25" s="310"/>
    </row>
    <row r="26" spans="2:10">
      <c r="B26" s="308"/>
      <c r="C26" s="309"/>
      <c r="D26" s="309"/>
      <c r="E26" s="309"/>
      <c r="F26" s="309"/>
      <c r="G26" s="309"/>
      <c r="H26" s="309"/>
      <c r="I26" s="309"/>
      <c r="J26" s="310"/>
    </row>
    <row r="27" spans="2:10">
      <c r="B27" s="308"/>
      <c r="C27" s="309"/>
      <c r="D27" s="309"/>
      <c r="E27" s="309"/>
      <c r="F27" s="309"/>
      <c r="G27" s="309"/>
      <c r="H27" s="309"/>
      <c r="I27" s="309"/>
      <c r="J27" s="310"/>
    </row>
    <row r="28" spans="2:10">
      <c r="B28" s="308"/>
      <c r="C28" s="309"/>
      <c r="D28" s="309"/>
      <c r="E28" s="309"/>
      <c r="F28" s="309"/>
      <c r="G28" s="309"/>
      <c r="H28" s="309"/>
      <c r="I28" s="309"/>
      <c r="J28" s="310"/>
    </row>
    <row r="29" spans="2:10">
      <c r="B29" s="308"/>
      <c r="C29" s="309"/>
      <c r="D29" s="309"/>
      <c r="E29" s="309"/>
      <c r="F29" s="309"/>
      <c r="G29" s="309"/>
      <c r="H29" s="309"/>
      <c r="I29" s="309"/>
      <c r="J29" s="310"/>
    </row>
    <row r="30" spans="2:10" ht="15.75" thickBot="1">
      <c r="B30" s="311"/>
      <c r="C30" s="312"/>
      <c r="D30" s="312"/>
      <c r="E30" s="312"/>
      <c r="F30" s="312"/>
      <c r="G30" s="312"/>
      <c r="H30" s="312"/>
      <c r="I30" s="312"/>
      <c r="J30" s="31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87"/>
  <sheetViews>
    <sheetView showGridLines="0" view="pageBreakPreview" topLeftCell="A33" zoomScale="96" zoomScaleNormal="96" zoomScaleSheetLayoutView="96" workbookViewId="0">
      <selection activeCell="F49" sqref="F49:F50"/>
    </sheetView>
  </sheetViews>
  <sheetFormatPr baseColWidth="10" defaultColWidth="10.42578125" defaultRowHeight="14.25"/>
  <cols>
    <col min="1" max="1" width="4.7109375" style="179" customWidth="1"/>
    <col min="2" max="2" width="37.140625" style="191" customWidth="1"/>
    <col min="3" max="3" width="12" style="192" customWidth="1"/>
    <col min="4" max="4" width="42" style="179" customWidth="1"/>
    <col min="5" max="5" width="14.140625" style="192" customWidth="1"/>
    <col min="6" max="6" width="55.85546875" style="179" customWidth="1"/>
    <col min="7" max="7" width="4.7109375" style="179" customWidth="1"/>
    <col min="8" max="16384" width="10.42578125" style="179"/>
  </cols>
  <sheetData>
    <row r="1" spans="1:9" ht="80.099999999999994" customHeight="1">
      <c r="A1" s="178"/>
      <c r="B1" s="177"/>
      <c r="C1" s="325" t="s">
        <v>29</v>
      </c>
      <c r="D1" s="325"/>
      <c r="E1" s="325"/>
      <c r="F1" s="325"/>
      <c r="G1" s="178"/>
      <c r="H1" s="178"/>
      <c r="I1" s="178"/>
    </row>
    <row r="2" spans="1:9" ht="66.599999999999994" customHeight="1">
      <c r="B2" s="271" t="s">
        <v>30</v>
      </c>
      <c r="C2" s="326" t="s">
        <v>505</v>
      </c>
      <c r="D2" s="327"/>
      <c r="E2" s="180" t="s">
        <v>31</v>
      </c>
      <c r="F2" s="181" t="s">
        <v>7</v>
      </c>
    </row>
    <row r="3" spans="1:9" ht="16.7" customHeight="1">
      <c r="B3" s="182"/>
      <c r="C3" s="183"/>
      <c r="D3" s="183"/>
      <c r="E3" s="184"/>
      <c r="F3" s="183"/>
    </row>
    <row r="4" spans="1:9" ht="54.75" customHeight="1">
      <c r="B4" s="271" t="s">
        <v>486</v>
      </c>
      <c r="C4" s="328" t="s">
        <v>506</v>
      </c>
      <c r="D4" s="329"/>
      <c r="E4" s="329"/>
      <c r="F4" s="329"/>
    </row>
    <row r="5" spans="1:9" ht="13.35" customHeight="1">
      <c r="B5" s="185"/>
      <c r="C5" s="186"/>
      <c r="E5" s="184"/>
      <c r="F5" s="184"/>
    </row>
    <row r="6" spans="1:9" ht="39.6" customHeight="1">
      <c r="B6" s="330" t="s">
        <v>32</v>
      </c>
      <c r="C6" s="331" t="s">
        <v>33</v>
      </c>
      <c r="D6" s="331"/>
      <c r="E6" s="332" t="s">
        <v>34</v>
      </c>
      <c r="F6" s="332"/>
    </row>
    <row r="7" spans="1:9" ht="252" customHeight="1">
      <c r="B7" s="330"/>
      <c r="C7" s="333" t="s">
        <v>35</v>
      </c>
      <c r="D7" s="334"/>
      <c r="E7" s="335"/>
      <c r="F7" s="335"/>
    </row>
    <row r="8" spans="1:9" ht="21" customHeight="1">
      <c r="B8" s="185"/>
      <c r="C8" s="186"/>
      <c r="E8" s="184"/>
      <c r="F8" s="184"/>
    </row>
    <row r="9" spans="1:9" ht="20.100000000000001" customHeight="1">
      <c r="B9" s="322" t="s">
        <v>36</v>
      </c>
      <c r="C9" s="322"/>
      <c r="D9" s="322"/>
      <c r="E9" s="322"/>
      <c r="F9" s="322"/>
    </row>
    <row r="10" spans="1:9" ht="36.75" customHeight="1">
      <c r="B10" s="187" t="s">
        <v>37</v>
      </c>
      <c r="C10" s="187" t="s">
        <v>38</v>
      </c>
      <c r="D10" s="187" t="s">
        <v>39</v>
      </c>
      <c r="E10" s="187" t="s">
        <v>40</v>
      </c>
      <c r="F10" s="187" t="s">
        <v>41</v>
      </c>
    </row>
    <row r="11" spans="1:9" s="188" customFormat="1" ht="84.75" customHeight="1">
      <c r="B11" s="323" t="s">
        <v>42</v>
      </c>
      <c r="C11" s="272">
        <v>1</v>
      </c>
      <c r="D11" s="273" t="s">
        <v>43</v>
      </c>
      <c r="E11" s="274">
        <v>1</v>
      </c>
      <c r="F11" s="273" t="s">
        <v>487</v>
      </c>
    </row>
    <row r="12" spans="1:9" s="188" customFormat="1" ht="113.25" customHeight="1">
      <c r="B12" s="323"/>
      <c r="C12" s="272">
        <v>2</v>
      </c>
      <c r="D12" s="273" t="s">
        <v>44</v>
      </c>
      <c r="E12" s="274"/>
      <c r="F12" s="273"/>
    </row>
    <row r="13" spans="1:9" ht="80.099999999999994" customHeight="1">
      <c r="B13" s="324" t="s">
        <v>46</v>
      </c>
      <c r="C13" s="275">
        <v>3</v>
      </c>
      <c r="D13" s="276" t="s">
        <v>488</v>
      </c>
      <c r="E13" s="275">
        <v>2</v>
      </c>
      <c r="F13" s="276" t="s">
        <v>47</v>
      </c>
    </row>
    <row r="14" spans="1:9" ht="80.099999999999994" customHeight="1">
      <c r="B14" s="324"/>
      <c r="C14" s="275">
        <v>4</v>
      </c>
      <c r="D14" s="276" t="s">
        <v>48</v>
      </c>
      <c r="E14" s="275"/>
      <c r="F14" s="276"/>
    </row>
    <row r="15" spans="1:9" ht="80.099999999999994" customHeight="1">
      <c r="B15" s="324"/>
      <c r="C15" s="275">
        <v>5</v>
      </c>
      <c r="D15" s="276" t="s">
        <v>49</v>
      </c>
      <c r="E15" s="275"/>
      <c r="F15" s="276"/>
    </row>
    <row r="16" spans="1:9" ht="80.099999999999994" customHeight="1">
      <c r="B16" s="316" t="s">
        <v>50</v>
      </c>
      <c r="C16" s="275">
        <v>6</v>
      </c>
      <c r="D16" s="276" t="s">
        <v>51</v>
      </c>
      <c r="E16" s="275">
        <v>3</v>
      </c>
      <c r="F16" s="273" t="s">
        <v>489</v>
      </c>
    </row>
    <row r="17" spans="2:11" ht="80.099999999999994" customHeight="1">
      <c r="B17" s="316"/>
      <c r="C17" s="275">
        <v>7</v>
      </c>
      <c r="D17" s="276" t="s">
        <v>52</v>
      </c>
      <c r="E17" s="275">
        <v>4</v>
      </c>
      <c r="F17" s="273" t="s">
        <v>53</v>
      </c>
    </row>
    <row r="18" spans="2:11" ht="80.099999999999994" customHeight="1">
      <c r="B18" s="316"/>
      <c r="C18" s="275">
        <v>8</v>
      </c>
      <c r="D18" s="276" t="s">
        <v>54</v>
      </c>
      <c r="E18" s="275"/>
      <c r="F18" s="277"/>
    </row>
    <row r="19" spans="2:11" ht="80.099999999999994" customHeight="1">
      <c r="B19" s="316"/>
      <c r="C19" s="275">
        <v>9</v>
      </c>
      <c r="D19" s="276" t="s">
        <v>55</v>
      </c>
      <c r="E19" s="275"/>
      <c r="F19" s="276"/>
    </row>
    <row r="20" spans="2:11" ht="80.099999999999994" customHeight="1">
      <c r="B20" s="316"/>
      <c r="C20" s="275">
        <v>10</v>
      </c>
      <c r="D20" s="276" t="s">
        <v>56</v>
      </c>
      <c r="E20" s="275"/>
      <c r="F20" s="273"/>
      <c r="K20" s="189"/>
    </row>
    <row r="21" spans="2:11" ht="80.099999999999994" customHeight="1">
      <c r="B21" s="316"/>
      <c r="C21" s="275">
        <v>11</v>
      </c>
      <c r="D21" s="276" t="s">
        <v>57</v>
      </c>
      <c r="E21" s="275"/>
      <c r="F21" s="276"/>
      <c r="K21" s="189"/>
    </row>
    <row r="22" spans="2:11" ht="80.099999999999994" customHeight="1">
      <c r="B22" s="316"/>
      <c r="C22" s="275">
        <v>12</v>
      </c>
      <c r="D22" s="276" t="s">
        <v>58</v>
      </c>
      <c r="E22" s="275"/>
      <c r="F22" s="276"/>
      <c r="K22" s="189"/>
    </row>
    <row r="23" spans="2:11" ht="80.099999999999994" customHeight="1">
      <c r="B23" s="316" t="s">
        <v>59</v>
      </c>
      <c r="C23" s="275">
        <v>13</v>
      </c>
      <c r="D23" s="273" t="s">
        <v>60</v>
      </c>
      <c r="E23" s="272">
        <v>5</v>
      </c>
      <c r="F23" s="273" t="s">
        <v>61</v>
      </c>
    </row>
    <row r="24" spans="2:11" ht="80.099999999999994" customHeight="1">
      <c r="B24" s="316"/>
      <c r="C24" s="275">
        <v>14</v>
      </c>
      <c r="D24" s="273" t="s">
        <v>62</v>
      </c>
      <c r="E24" s="272">
        <v>6</v>
      </c>
      <c r="F24" s="273" t="s">
        <v>63</v>
      </c>
    </row>
    <row r="25" spans="2:11" ht="80.099999999999994" customHeight="1">
      <c r="B25" s="316"/>
      <c r="C25" s="275">
        <v>15</v>
      </c>
      <c r="D25" s="273" t="s">
        <v>64</v>
      </c>
      <c r="E25" s="272">
        <v>7</v>
      </c>
      <c r="F25" s="273" t="s">
        <v>490</v>
      </c>
    </row>
    <row r="26" spans="2:11" ht="80.099999999999994" customHeight="1">
      <c r="B26" s="316"/>
      <c r="C26" s="275">
        <v>16</v>
      </c>
      <c r="D26" s="273" t="s">
        <v>65</v>
      </c>
      <c r="E26" s="272"/>
      <c r="F26" s="273"/>
    </row>
    <row r="27" spans="2:11" ht="174.6" customHeight="1">
      <c r="B27" s="278" t="s">
        <v>66</v>
      </c>
      <c r="C27" s="275">
        <v>17</v>
      </c>
      <c r="D27" s="273" t="s">
        <v>67</v>
      </c>
      <c r="E27" s="272">
        <v>8</v>
      </c>
      <c r="F27" s="273" t="s">
        <v>68</v>
      </c>
    </row>
    <row r="28" spans="2:11" ht="48.75" customHeight="1">
      <c r="B28" s="316" t="s">
        <v>69</v>
      </c>
      <c r="C28" s="275">
        <v>18</v>
      </c>
      <c r="D28" s="279" t="s">
        <v>70</v>
      </c>
      <c r="E28" s="275"/>
      <c r="F28" s="276"/>
    </row>
    <row r="29" spans="2:11" ht="87" customHeight="1">
      <c r="B29" s="316"/>
      <c r="C29" s="275">
        <v>19</v>
      </c>
      <c r="D29" s="279" t="s">
        <v>71</v>
      </c>
      <c r="E29" s="275"/>
      <c r="F29" s="276"/>
    </row>
    <row r="30" spans="2:11" ht="27" customHeight="1">
      <c r="B30" s="322" t="s">
        <v>72</v>
      </c>
      <c r="C30" s="322"/>
      <c r="D30" s="322"/>
      <c r="E30" s="322"/>
      <c r="F30" s="322"/>
    </row>
    <row r="31" spans="2:11" ht="39.75" customHeight="1">
      <c r="B31" s="187" t="s">
        <v>37</v>
      </c>
      <c r="C31" s="187" t="s">
        <v>38</v>
      </c>
      <c r="D31" s="187" t="s">
        <v>73</v>
      </c>
      <c r="E31" s="187" t="s">
        <v>40</v>
      </c>
      <c r="F31" s="187" t="s">
        <v>74</v>
      </c>
    </row>
    <row r="32" spans="2:11" ht="138.6" customHeight="1">
      <c r="B32" s="316" t="s">
        <v>75</v>
      </c>
      <c r="C32" s="272">
        <v>1</v>
      </c>
      <c r="D32" s="273" t="s">
        <v>76</v>
      </c>
      <c r="E32" s="272">
        <v>1</v>
      </c>
      <c r="F32" s="273" t="s">
        <v>77</v>
      </c>
    </row>
    <row r="33" spans="2:6" ht="81" customHeight="1">
      <c r="B33" s="316"/>
      <c r="C33" s="272">
        <v>2</v>
      </c>
      <c r="D33" s="273" t="s">
        <v>78</v>
      </c>
      <c r="E33" s="272">
        <v>2</v>
      </c>
      <c r="F33" s="273"/>
    </row>
    <row r="34" spans="2:6" ht="92.1" hidden="1" customHeight="1">
      <c r="B34" s="316"/>
      <c r="C34" s="272"/>
      <c r="D34" s="273"/>
      <c r="E34" s="272">
        <v>3</v>
      </c>
      <c r="F34" s="273" t="s">
        <v>79</v>
      </c>
    </row>
    <row r="35" spans="2:6" ht="68.25" hidden="1" customHeight="1">
      <c r="B35" s="316"/>
      <c r="C35" s="272"/>
      <c r="D35" s="273"/>
      <c r="E35" s="272">
        <v>4</v>
      </c>
      <c r="F35" s="273" t="s">
        <v>80</v>
      </c>
    </row>
    <row r="36" spans="2:6" ht="68.25" hidden="1" customHeight="1">
      <c r="B36" s="316"/>
      <c r="C36" s="272"/>
      <c r="D36" s="188"/>
      <c r="E36" s="272">
        <v>5</v>
      </c>
      <c r="F36" s="273" t="s">
        <v>81</v>
      </c>
    </row>
    <row r="37" spans="2:6" ht="41.45" hidden="1" customHeight="1">
      <c r="B37" s="316"/>
      <c r="C37" s="272"/>
      <c r="D37" s="279"/>
      <c r="E37" s="272">
        <v>6</v>
      </c>
      <c r="F37" s="273" t="s">
        <v>82</v>
      </c>
    </row>
    <row r="38" spans="2:6" ht="49.5" hidden="1" customHeight="1">
      <c r="B38" s="316"/>
      <c r="C38" s="272"/>
      <c r="D38" s="279"/>
      <c r="E38" s="272">
        <v>7</v>
      </c>
      <c r="F38" s="279" t="s">
        <v>491</v>
      </c>
    </row>
    <row r="39" spans="2:6" ht="49.5" customHeight="1">
      <c r="B39" s="316" t="s">
        <v>83</v>
      </c>
      <c r="C39" s="272">
        <v>3</v>
      </c>
      <c r="D39" s="279" t="s">
        <v>84</v>
      </c>
      <c r="E39" s="272">
        <v>8</v>
      </c>
      <c r="F39" s="279"/>
    </row>
    <row r="40" spans="2:6" ht="49.5" customHeight="1">
      <c r="B40" s="316"/>
      <c r="C40" s="272"/>
      <c r="D40" s="279"/>
      <c r="E40" s="272">
        <v>9</v>
      </c>
      <c r="F40" s="279" t="s">
        <v>85</v>
      </c>
    </row>
    <row r="41" spans="2:6" s="190" customFormat="1" ht="68.25" hidden="1" customHeight="1">
      <c r="B41" s="316"/>
      <c r="C41" s="272"/>
      <c r="D41" s="279"/>
      <c r="E41" s="272">
        <v>10</v>
      </c>
      <c r="F41" s="279" t="s">
        <v>86</v>
      </c>
    </row>
    <row r="42" spans="2:6" s="190" customFormat="1" ht="78.75" hidden="1" customHeight="1">
      <c r="B42" s="316"/>
      <c r="C42" s="272"/>
      <c r="D42" s="280"/>
      <c r="E42" s="272">
        <v>11</v>
      </c>
      <c r="F42" s="279" t="s">
        <v>87</v>
      </c>
    </row>
    <row r="43" spans="2:6" s="190" customFormat="1" ht="42.75">
      <c r="B43" s="316" t="s">
        <v>88</v>
      </c>
      <c r="C43" s="272">
        <v>4</v>
      </c>
      <c r="D43" s="273" t="s">
        <v>89</v>
      </c>
      <c r="E43" s="272">
        <v>12</v>
      </c>
      <c r="F43" s="281" t="s">
        <v>90</v>
      </c>
    </row>
    <row r="44" spans="2:6" s="190" customFormat="1" ht="55.5" customHeight="1">
      <c r="B44" s="316"/>
      <c r="C44" s="272">
        <v>5</v>
      </c>
      <c r="D44" s="273" t="s">
        <v>91</v>
      </c>
      <c r="E44" s="272"/>
      <c r="F44" s="273"/>
    </row>
    <row r="45" spans="2:6" s="190" customFormat="1" ht="57">
      <c r="B45" s="316"/>
      <c r="C45" s="272">
        <v>6</v>
      </c>
      <c r="D45" s="273" t="s">
        <v>92</v>
      </c>
      <c r="E45" s="272">
        <v>13</v>
      </c>
      <c r="F45" s="273" t="s">
        <v>93</v>
      </c>
    </row>
    <row r="46" spans="2:6" s="190" customFormat="1" ht="61.5" customHeight="1">
      <c r="B46" s="316"/>
      <c r="C46" s="272">
        <v>7</v>
      </c>
      <c r="D46" s="273" t="s">
        <v>492</v>
      </c>
      <c r="E46" s="272">
        <v>14</v>
      </c>
      <c r="F46" s="273" t="s">
        <v>94</v>
      </c>
    </row>
    <row r="47" spans="2:6" ht="71.25" customHeight="1">
      <c r="B47" s="316"/>
      <c r="C47" s="272">
        <v>8</v>
      </c>
      <c r="D47" s="281" t="s">
        <v>95</v>
      </c>
      <c r="E47" s="272">
        <v>15</v>
      </c>
      <c r="F47" s="273" t="s">
        <v>96</v>
      </c>
    </row>
    <row r="48" spans="2:6" ht="105" customHeight="1">
      <c r="B48" s="316"/>
      <c r="C48" s="272">
        <v>9</v>
      </c>
      <c r="D48" s="273" t="s">
        <v>97</v>
      </c>
      <c r="E48" s="272">
        <v>16</v>
      </c>
      <c r="F48" s="273" t="s">
        <v>98</v>
      </c>
    </row>
    <row r="49" spans="2:6" ht="114">
      <c r="B49" s="316" t="s">
        <v>99</v>
      </c>
      <c r="C49" s="272">
        <v>10</v>
      </c>
      <c r="D49" s="273" t="s">
        <v>100</v>
      </c>
      <c r="E49" s="272">
        <v>17</v>
      </c>
      <c r="F49" s="282" t="s">
        <v>101</v>
      </c>
    </row>
    <row r="50" spans="2:6" ht="57">
      <c r="B50" s="316"/>
      <c r="C50" s="272">
        <v>11</v>
      </c>
      <c r="D50" s="273" t="s">
        <v>102</v>
      </c>
      <c r="E50" s="274">
        <v>18</v>
      </c>
      <c r="F50" s="282" t="s">
        <v>493</v>
      </c>
    </row>
    <row r="51" spans="2:6" ht="57">
      <c r="B51" s="316"/>
      <c r="C51" s="272">
        <v>12</v>
      </c>
      <c r="D51" s="273" t="s">
        <v>103</v>
      </c>
      <c r="E51" s="274">
        <v>19</v>
      </c>
      <c r="F51" s="273" t="s">
        <v>104</v>
      </c>
    </row>
    <row r="52" spans="2:6" ht="57">
      <c r="B52" s="316" t="s">
        <v>105</v>
      </c>
      <c r="C52" s="272">
        <v>13</v>
      </c>
      <c r="D52" s="273" t="s">
        <v>106</v>
      </c>
      <c r="E52" s="274">
        <v>20</v>
      </c>
      <c r="F52" s="281" t="s">
        <v>107</v>
      </c>
    </row>
    <row r="53" spans="2:6" ht="28.5">
      <c r="B53" s="316"/>
      <c r="C53" s="272">
        <v>14</v>
      </c>
      <c r="D53" s="273" t="s">
        <v>108</v>
      </c>
      <c r="E53" s="274">
        <v>21</v>
      </c>
      <c r="F53" s="281" t="s">
        <v>109</v>
      </c>
    </row>
    <row r="54" spans="2:6" ht="99.75">
      <c r="B54" s="316"/>
      <c r="C54" s="272">
        <v>15</v>
      </c>
      <c r="D54" s="273" t="s">
        <v>110</v>
      </c>
      <c r="E54" s="274"/>
      <c r="F54" s="281"/>
    </row>
    <row r="55" spans="2:6" ht="28.5">
      <c r="B55" s="316"/>
      <c r="C55" s="272">
        <v>16</v>
      </c>
      <c r="D55" s="273" t="s">
        <v>111</v>
      </c>
      <c r="E55" s="274"/>
      <c r="F55" s="281"/>
    </row>
    <row r="56" spans="2:6" ht="28.5">
      <c r="B56" s="316"/>
      <c r="C56" s="272">
        <v>17</v>
      </c>
      <c r="D56" s="273" t="s">
        <v>112</v>
      </c>
      <c r="E56" s="274"/>
      <c r="F56" s="281"/>
    </row>
    <row r="57" spans="2:6" ht="42.75">
      <c r="B57" s="316"/>
      <c r="C57" s="272">
        <v>18</v>
      </c>
      <c r="D57" s="273" t="s">
        <v>113</v>
      </c>
      <c r="E57" s="274"/>
      <c r="F57" s="281"/>
    </row>
    <row r="58" spans="2:6" ht="28.5">
      <c r="B58" s="316"/>
      <c r="C58" s="272">
        <v>19</v>
      </c>
      <c r="D58" s="273" t="s">
        <v>114</v>
      </c>
      <c r="E58" s="274"/>
      <c r="F58" s="281"/>
    </row>
    <row r="59" spans="2:6" ht="42.75">
      <c r="B59" s="316"/>
      <c r="C59" s="272">
        <v>20</v>
      </c>
      <c r="D59" s="273" t="s">
        <v>115</v>
      </c>
      <c r="E59" s="274"/>
      <c r="F59" s="281"/>
    </row>
    <row r="60" spans="2:6" ht="57">
      <c r="B60" s="316"/>
      <c r="C60" s="272">
        <v>21</v>
      </c>
      <c r="D60" s="273" t="s">
        <v>116</v>
      </c>
      <c r="E60" s="274"/>
      <c r="F60" s="281"/>
    </row>
    <row r="61" spans="2:6" ht="28.5">
      <c r="B61" s="316"/>
      <c r="C61" s="272">
        <v>22</v>
      </c>
      <c r="D61" s="273" t="s">
        <v>117</v>
      </c>
      <c r="E61" s="274"/>
      <c r="F61" s="283"/>
    </row>
    <row r="62" spans="2:6" ht="42.75">
      <c r="B62" s="316" t="s">
        <v>118</v>
      </c>
      <c r="C62" s="272">
        <v>23</v>
      </c>
      <c r="D62" s="273" t="s">
        <v>119</v>
      </c>
      <c r="E62" s="274">
        <v>22</v>
      </c>
      <c r="F62" s="281" t="s">
        <v>120</v>
      </c>
    </row>
    <row r="63" spans="2:6" ht="42.75">
      <c r="B63" s="316"/>
      <c r="C63" s="272">
        <v>24</v>
      </c>
      <c r="D63" s="273" t="s">
        <v>494</v>
      </c>
      <c r="E63" s="274">
        <v>23</v>
      </c>
      <c r="F63" s="273" t="s">
        <v>121</v>
      </c>
    </row>
    <row r="64" spans="2:6" ht="28.5">
      <c r="B64" s="316"/>
      <c r="C64" s="272">
        <v>25</v>
      </c>
      <c r="D64" s="273" t="s">
        <v>495</v>
      </c>
      <c r="E64" s="274"/>
      <c r="F64" s="281"/>
    </row>
    <row r="65" spans="2:11" ht="85.5">
      <c r="B65" s="317" t="s">
        <v>122</v>
      </c>
      <c r="C65" s="272">
        <v>26</v>
      </c>
      <c r="D65" s="273" t="s">
        <v>123</v>
      </c>
      <c r="E65" s="274">
        <v>24</v>
      </c>
      <c r="F65" s="281" t="s">
        <v>124</v>
      </c>
    </row>
    <row r="66" spans="2:11" ht="45" customHeight="1">
      <c r="B66" s="318"/>
      <c r="C66" s="272"/>
      <c r="D66" s="273"/>
      <c r="E66" s="274"/>
      <c r="F66" s="274"/>
    </row>
    <row r="67" spans="2:11" ht="77.099999999999994" customHeight="1">
      <c r="B67" s="316" t="s">
        <v>125</v>
      </c>
      <c r="C67" s="272">
        <v>27</v>
      </c>
      <c r="D67" s="273" t="s">
        <v>126</v>
      </c>
      <c r="E67" s="274">
        <v>25</v>
      </c>
      <c r="F67" s="273" t="s">
        <v>127</v>
      </c>
    </row>
    <row r="68" spans="2:11" ht="28.5">
      <c r="B68" s="316"/>
      <c r="C68" s="272"/>
      <c r="D68" s="273"/>
      <c r="E68" s="274">
        <v>26</v>
      </c>
      <c r="F68" s="273" t="s">
        <v>496</v>
      </c>
    </row>
    <row r="69" spans="2:11" ht="50.1" customHeight="1">
      <c r="B69" s="316" t="s">
        <v>128</v>
      </c>
      <c r="C69" s="272">
        <v>28</v>
      </c>
      <c r="D69" s="281" t="s">
        <v>129</v>
      </c>
      <c r="E69" s="274">
        <v>27</v>
      </c>
      <c r="F69" s="281"/>
    </row>
    <row r="70" spans="2:11" ht="50.1" customHeight="1">
      <c r="B70" s="316"/>
      <c r="C70" s="272">
        <v>29</v>
      </c>
      <c r="D70" s="281" t="s">
        <v>497</v>
      </c>
      <c r="E70" s="274">
        <v>28</v>
      </c>
      <c r="F70" s="281" t="s">
        <v>498</v>
      </c>
    </row>
    <row r="71" spans="2:11" ht="50.1" customHeight="1">
      <c r="B71" s="316"/>
      <c r="C71" s="272"/>
      <c r="D71" s="188"/>
      <c r="E71" s="274">
        <v>29</v>
      </c>
      <c r="F71" s="281" t="s">
        <v>130</v>
      </c>
    </row>
    <row r="72" spans="2:11" ht="50.1" customHeight="1">
      <c r="B72" s="316"/>
      <c r="C72" s="272"/>
      <c r="D72" s="284"/>
      <c r="E72" s="274">
        <v>30</v>
      </c>
      <c r="F72" s="281" t="s">
        <v>499</v>
      </c>
    </row>
    <row r="73" spans="2:11" ht="50.1" customHeight="1">
      <c r="B73" s="316"/>
      <c r="C73" s="272"/>
      <c r="D73" s="281"/>
      <c r="E73" s="274">
        <v>31</v>
      </c>
      <c r="F73" s="281" t="s">
        <v>500</v>
      </c>
    </row>
    <row r="74" spans="2:11" ht="50.1" customHeight="1">
      <c r="B74" s="316"/>
      <c r="C74" s="272"/>
      <c r="D74" s="281"/>
      <c r="E74" s="274">
        <v>32</v>
      </c>
      <c r="F74" s="281" t="s">
        <v>501</v>
      </c>
    </row>
    <row r="75" spans="2:11" ht="50.1" customHeight="1">
      <c r="B75" s="316"/>
      <c r="C75" s="272"/>
      <c r="D75" s="281"/>
      <c r="E75" s="274">
        <v>33</v>
      </c>
      <c r="F75" s="284" t="s">
        <v>502</v>
      </c>
    </row>
    <row r="76" spans="2:11" ht="39.950000000000003" customHeight="1">
      <c r="B76" s="316"/>
      <c r="C76" s="272"/>
      <c r="D76" s="274"/>
      <c r="E76" s="274">
        <v>34</v>
      </c>
      <c r="F76" s="281" t="s">
        <v>131</v>
      </c>
    </row>
    <row r="77" spans="2:11" ht="39.950000000000003" customHeight="1">
      <c r="B77" s="317" t="s">
        <v>132</v>
      </c>
      <c r="C77" s="272">
        <v>30</v>
      </c>
      <c r="D77" s="273" t="s">
        <v>133</v>
      </c>
      <c r="E77" s="274">
        <v>35</v>
      </c>
      <c r="F77" s="273" t="s">
        <v>134</v>
      </c>
    </row>
    <row r="78" spans="2:11" ht="72" customHeight="1">
      <c r="B78" s="319"/>
      <c r="C78" s="272">
        <v>31</v>
      </c>
      <c r="D78" s="273" t="s">
        <v>135</v>
      </c>
      <c r="E78" s="274">
        <v>36</v>
      </c>
      <c r="F78" s="273" t="s">
        <v>503</v>
      </c>
    </row>
    <row r="79" spans="2:11" ht="72" customHeight="1">
      <c r="B79" s="319"/>
      <c r="C79" s="272">
        <v>32</v>
      </c>
      <c r="D79" s="273" t="s">
        <v>136</v>
      </c>
      <c r="E79" s="285">
        <v>37</v>
      </c>
      <c r="F79" s="273"/>
    </row>
    <row r="80" spans="2:11" ht="72" customHeight="1">
      <c r="B80" s="319"/>
      <c r="C80" s="272">
        <v>33</v>
      </c>
      <c r="D80" s="273" t="s">
        <v>137</v>
      </c>
      <c r="E80" s="285">
        <v>38</v>
      </c>
      <c r="F80" s="273"/>
      <c r="K80" s="179" t="s">
        <v>1</v>
      </c>
    </row>
    <row r="81" spans="1:7" ht="77.25" customHeight="1">
      <c r="B81" s="319"/>
      <c r="C81" s="286">
        <v>34</v>
      </c>
      <c r="D81" s="287" t="s">
        <v>138</v>
      </c>
      <c r="E81" s="288">
        <v>39</v>
      </c>
      <c r="F81" s="287" t="s">
        <v>139</v>
      </c>
    </row>
    <row r="82" spans="1:7">
      <c r="C82" s="289"/>
      <c r="D82" s="290"/>
      <c r="E82" s="289"/>
    </row>
    <row r="83" spans="1:7" ht="45.75" customHeight="1">
      <c r="A83" s="291"/>
      <c r="B83" s="292" t="s">
        <v>504</v>
      </c>
      <c r="C83" s="320" t="s">
        <v>140</v>
      </c>
      <c r="D83" s="321"/>
      <c r="E83" s="293" t="s">
        <v>141</v>
      </c>
      <c r="F83" s="294" t="s">
        <v>142</v>
      </c>
      <c r="G83" s="291"/>
    </row>
    <row r="84" spans="1:7" ht="36" customHeight="1">
      <c r="A84" s="291"/>
      <c r="B84" s="295" t="s">
        <v>143</v>
      </c>
      <c r="C84" s="314" t="s">
        <v>144</v>
      </c>
      <c r="D84" s="315"/>
      <c r="E84" s="296" t="s">
        <v>145</v>
      </c>
      <c r="F84" s="297" t="s">
        <v>146</v>
      </c>
      <c r="G84" s="291"/>
    </row>
    <row r="85" spans="1:7" ht="18" customHeight="1">
      <c r="F85" s="298"/>
    </row>
    <row r="86" spans="1:7" ht="36" customHeight="1"/>
    <row r="87" spans="1:7" ht="36" customHeight="1"/>
  </sheetData>
  <mergeCells count="27">
    <mergeCell ref="C1:F1"/>
    <mergeCell ref="C2:D2"/>
    <mergeCell ref="C4:F4"/>
    <mergeCell ref="B6:B7"/>
    <mergeCell ref="C6:D6"/>
    <mergeCell ref="E6:F6"/>
    <mergeCell ref="C7:D7"/>
    <mergeCell ref="E7:F7"/>
    <mergeCell ref="B52:B61"/>
    <mergeCell ref="B9:F9"/>
    <mergeCell ref="B11:B12"/>
    <mergeCell ref="B13:B15"/>
    <mergeCell ref="B16:B22"/>
    <mergeCell ref="B23:B26"/>
    <mergeCell ref="B28:B29"/>
    <mergeCell ref="B30:F30"/>
    <mergeCell ref="B32:B38"/>
    <mergeCell ref="B39:B42"/>
    <mergeCell ref="B43:B48"/>
    <mergeCell ref="B49:B51"/>
    <mergeCell ref="C84:D84"/>
    <mergeCell ref="B62:B64"/>
    <mergeCell ref="B65:B66"/>
    <mergeCell ref="B67:B68"/>
    <mergeCell ref="B69:B76"/>
    <mergeCell ref="B77:B81"/>
    <mergeCell ref="C83:D83"/>
  </mergeCells>
  <pageMargins left="0.7" right="0.7" top="0.75" bottom="0.75" header="0.3" footer="0.3"/>
  <pageSetup scale="14" orientation="portrait"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4" tint="-0.249977111117893"/>
  </sheetPr>
  <dimension ref="A1:F14"/>
  <sheetViews>
    <sheetView showGridLines="0" topLeftCell="A5" zoomScale="90" zoomScaleNormal="90" zoomScaleSheetLayoutView="100" workbookViewId="0">
      <selection activeCell="F10" sqref="F10"/>
    </sheetView>
  </sheetViews>
  <sheetFormatPr baseColWidth="10" defaultColWidth="10.42578125" defaultRowHeight="15"/>
  <cols>
    <col min="1" max="1" width="60.85546875" style="198" customWidth="1"/>
    <col min="2" max="2" width="15.85546875" style="199" customWidth="1"/>
    <col min="3" max="5" width="15.85546875" style="200" customWidth="1"/>
    <col min="6" max="6" width="40.85546875" style="198" customWidth="1"/>
    <col min="7" max="7" width="2.7109375" style="194" customWidth="1"/>
    <col min="8" max="16384" width="10.42578125" style="194"/>
  </cols>
  <sheetData>
    <row r="1" spans="1:6" ht="80.099999999999994" customHeight="1">
      <c r="A1" s="193"/>
      <c r="B1" s="336" t="s">
        <v>147</v>
      </c>
      <c r="C1" s="336"/>
      <c r="D1" s="336"/>
      <c r="E1" s="336"/>
      <c r="F1" s="193"/>
    </row>
    <row r="2" spans="1:6">
      <c r="A2" s="337" t="s">
        <v>148</v>
      </c>
      <c r="B2" s="337"/>
      <c r="C2" s="337"/>
      <c r="D2" s="337"/>
      <c r="E2" s="337"/>
      <c r="F2" s="337"/>
    </row>
    <row r="3" spans="1:6" ht="28.5" customHeight="1">
      <c r="A3" s="338" t="s">
        <v>149</v>
      </c>
      <c r="B3" s="339" t="s">
        <v>150</v>
      </c>
      <c r="C3" s="339"/>
      <c r="D3" s="339"/>
      <c r="E3" s="339"/>
      <c r="F3" s="195" t="s">
        <v>151</v>
      </c>
    </row>
    <row r="4" spans="1:6" ht="46.5" customHeight="1">
      <c r="A4" s="338"/>
      <c r="B4" s="196" t="s">
        <v>152</v>
      </c>
      <c r="C4" s="196" t="s">
        <v>153</v>
      </c>
      <c r="D4" s="196" t="s">
        <v>154</v>
      </c>
      <c r="E4" s="196" t="s">
        <v>155</v>
      </c>
      <c r="F4" s="197"/>
    </row>
    <row r="5" spans="1:6" ht="65.099999999999994" customHeight="1">
      <c r="A5" s="216" t="s">
        <v>156</v>
      </c>
      <c r="B5" s="217" t="s">
        <v>45</v>
      </c>
      <c r="C5" s="218" t="s">
        <v>45</v>
      </c>
      <c r="D5" s="219" t="s">
        <v>45</v>
      </c>
      <c r="E5" s="218" t="s">
        <v>45</v>
      </c>
      <c r="F5" s="220" t="s">
        <v>157</v>
      </c>
    </row>
    <row r="6" spans="1:6" ht="65.099999999999994" customHeight="1">
      <c r="A6" s="221" t="s">
        <v>158</v>
      </c>
      <c r="B6" s="257" t="s">
        <v>45</v>
      </c>
      <c r="C6" s="258" t="s">
        <v>45</v>
      </c>
      <c r="D6" s="254">
        <v>11</v>
      </c>
      <c r="E6" s="254">
        <v>5.16</v>
      </c>
      <c r="F6" s="222" t="s">
        <v>157</v>
      </c>
    </row>
    <row r="7" spans="1:6" ht="65.099999999999994" customHeight="1">
      <c r="A7" s="221" t="s">
        <v>159</v>
      </c>
      <c r="B7" s="259" t="s">
        <v>45</v>
      </c>
      <c r="C7" s="256" t="s">
        <v>45</v>
      </c>
      <c r="D7" s="255">
        <v>1</v>
      </c>
      <c r="E7" s="255">
        <v>23</v>
      </c>
      <c r="F7" s="222" t="s">
        <v>157</v>
      </c>
    </row>
    <row r="8" spans="1:6" ht="65.099999999999994" customHeight="1">
      <c r="A8" s="223" t="s">
        <v>160</v>
      </c>
      <c r="B8" s="259" t="s">
        <v>45</v>
      </c>
      <c r="C8" s="255">
        <v>4</v>
      </c>
      <c r="D8" s="260" t="s">
        <v>45</v>
      </c>
      <c r="E8" s="256" t="s">
        <v>45</v>
      </c>
      <c r="F8" s="222" t="s">
        <v>157</v>
      </c>
    </row>
    <row r="9" spans="1:6" ht="78.95" customHeight="1">
      <c r="A9" s="223" t="s">
        <v>161</v>
      </c>
      <c r="B9" s="261" t="s">
        <v>45</v>
      </c>
      <c r="C9" s="262">
        <v>3</v>
      </c>
      <c r="D9" s="254">
        <v>1.1100000000000001</v>
      </c>
      <c r="E9" s="254" t="s">
        <v>162</v>
      </c>
      <c r="F9" s="222" t="s">
        <v>157</v>
      </c>
    </row>
    <row r="10" spans="1:6" ht="65.099999999999994" customHeight="1">
      <c r="A10" s="221" t="s">
        <v>163</v>
      </c>
      <c r="B10" s="257" t="s">
        <v>45</v>
      </c>
      <c r="C10" s="258" t="s">
        <v>45</v>
      </c>
      <c r="D10" s="254">
        <v>24</v>
      </c>
      <c r="E10" s="254" t="s">
        <v>164</v>
      </c>
      <c r="F10" s="222" t="s">
        <v>157</v>
      </c>
    </row>
    <row r="11" spans="1:6" ht="65.099999999999994" customHeight="1">
      <c r="A11" s="221" t="s">
        <v>165</v>
      </c>
      <c r="B11" s="262" t="s">
        <v>166</v>
      </c>
      <c r="C11" s="256" t="s">
        <v>45</v>
      </c>
      <c r="D11" s="254" t="s">
        <v>167</v>
      </c>
      <c r="E11" s="255">
        <v>20</v>
      </c>
      <c r="F11" s="225" t="s">
        <v>168</v>
      </c>
    </row>
    <row r="12" spans="1:6" ht="65.099999999999994" customHeight="1">
      <c r="A12" s="221" t="s">
        <v>169</v>
      </c>
      <c r="B12" s="259" t="s">
        <v>45</v>
      </c>
      <c r="C12" s="256" t="s">
        <v>45</v>
      </c>
      <c r="D12" s="254">
        <v>31.34</v>
      </c>
      <c r="E12" s="255" t="s">
        <v>170</v>
      </c>
      <c r="F12" s="225" t="s">
        <v>171</v>
      </c>
    </row>
    <row r="13" spans="1:6" ht="65.099999999999994" customHeight="1">
      <c r="A13" s="221" t="s">
        <v>172</v>
      </c>
      <c r="B13" s="259" t="s">
        <v>45</v>
      </c>
      <c r="C13" s="255">
        <v>1</v>
      </c>
      <c r="D13" s="254">
        <v>28</v>
      </c>
      <c r="E13" s="254" t="s">
        <v>173</v>
      </c>
      <c r="F13" s="224" t="s">
        <v>171</v>
      </c>
    </row>
    <row r="14" spans="1:6" ht="30">
      <c r="A14" s="221" t="s">
        <v>174</v>
      </c>
      <c r="B14" s="262" t="s">
        <v>175</v>
      </c>
      <c r="C14" s="260" t="s">
        <v>45</v>
      </c>
      <c r="D14" s="260" t="s">
        <v>45</v>
      </c>
      <c r="E14" s="256" t="s">
        <v>45</v>
      </c>
      <c r="F14" s="224" t="s">
        <v>176</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9"/>
  <sheetViews>
    <sheetView showGridLines="0" zoomScale="112" zoomScaleNormal="112" workbookViewId="0">
      <selection activeCell="I9" sqref="I9"/>
    </sheetView>
  </sheetViews>
  <sheetFormatPr baseColWidth="10" defaultColWidth="11.42578125" defaultRowHeight="14.25"/>
  <cols>
    <col min="1" max="1" width="2.7109375" style="14" customWidth="1"/>
    <col min="2" max="2" width="24.7109375" style="14" customWidth="1"/>
    <col min="3" max="3" width="11.28515625" style="45" customWidth="1"/>
    <col min="4" max="4" width="19.28515625" style="45" customWidth="1"/>
    <col min="5" max="5" width="7.42578125" style="14" customWidth="1"/>
    <col min="6" max="6" width="24.7109375" style="14" customWidth="1"/>
    <col min="7" max="7" width="79.140625" style="14" customWidth="1"/>
    <col min="8" max="8" width="11.42578125" style="14"/>
    <col min="9" max="9" width="32" style="14" customWidth="1"/>
    <col min="10" max="16384" width="11.42578125" style="14"/>
  </cols>
  <sheetData>
    <row r="1" spans="2:9" ht="15" thickBot="1"/>
    <row r="2" spans="2:9" ht="18">
      <c r="B2" s="343" t="s">
        <v>177</v>
      </c>
      <c r="C2" s="344"/>
      <c r="D2" s="344"/>
      <c r="E2" s="344"/>
      <c r="F2" s="344"/>
      <c r="G2" s="345"/>
    </row>
    <row r="3" spans="2:9" ht="15">
      <c r="B3" s="346" t="s">
        <v>178</v>
      </c>
      <c r="C3" s="347"/>
      <c r="D3" s="348"/>
      <c r="E3" s="348"/>
      <c r="F3" s="348"/>
      <c r="G3" s="349"/>
    </row>
    <row r="4" spans="2:9" ht="78.75" customHeight="1">
      <c r="B4" s="350" t="s">
        <v>179</v>
      </c>
      <c r="C4" s="351"/>
      <c r="D4" s="351"/>
      <c r="E4" s="351"/>
      <c r="F4" s="351"/>
      <c r="G4" s="352"/>
    </row>
    <row r="5" spans="2:9" ht="15">
      <c r="B5" s="108"/>
      <c r="C5" s="121"/>
      <c r="D5" s="122"/>
      <c r="E5" s="123"/>
      <c r="F5" s="123"/>
      <c r="G5" s="123"/>
    </row>
    <row r="6" spans="2:9" ht="16.5" customHeight="1">
      <c r="B6" s="353" t="s">
        <v>180</v>
      </c>
      <c r="C6" s="354"/>
      <c r="D6" s="354"/>
      <c r="E6" s="354"/>
      <c r="F6" s="354"/>
      <c r="G6" s="355"/>
    </row>
    <row r="7" spans="2:9" ht="76.5" customHeight="1">
      <c r="B7" s="353"/>
      <c r="C7" s="354"/>
      <c r="D7" s="354"/>
      <c r="E7" s="354"/>
      <c r="F7" s="354"/>
      <c r="G7" s="355"/>
    </row>
    <row r="8" spans="2:9" ht="15" thickBot="1">
      <c r="B8" s="124"/>
      <c r="C8" s="125"/>
      <c r="D8" s="125"/>
      <c r="E8" s="126"/>
      <c r="F8" s="127"/>
      <c r="G8" s="127"/>
    </row>
    <row r="9" spans="2:9">
      <c r="B9" s="128"/>
      <c r="C9" s="129" t="s">
        <v>181</v>
      </c>
      <c r="D9" s="356" t="s">
        <v>182</v>
      </c>
      <c r="E9" s="357"/>
      <c r="F9" s="358" t="s">
        <v>183</v>
      </c>
      <c r="G9" s="359"/>
    </row>
    <row r="10" spans="2:9" ht="15" customHeight="1">
      <c r="B10" s="130"/>
      <c r="C10" s="110">
        <v>5</v>
      </c>
      <c r="D10" s="360" t="s">
        <v>184</v>
      </c>
      <c r="E10" s="361"/>
      <c r="F10" s="362" t="s">
        <v>185</v>
      </c>
      <c r="G10" s="363"/>
      <c r="H10" s="341"/>
      <c r="I10" s="341"/>
    </row>
    <row r="11" spans="2:9">
      <c r="B11" s="130"/>
      <c r="C11" s="110">
        <v>5</v>
      </c>
      <c r="D11" s="360" t="s">
        <v>186</v>
      </c>
      <c r="E11" s="361"/>
      <c r="F11" s="362" t="s">
        <v>187</v>
      </c>
      <c r="G11" s="363"/>
      <c r="H11" s="341"/>
      <c r="I11" s="341"/>
    </row>
    <row r="12" spans="2:9">
      <c r="B12" s="130"/>
      <c r="C12" s="110">
        <v>5</v>
      </c>
      <c r="D12" s="360" t="s">
        <v>188</v>
      </c>
      <c r="E12" s="361"/>
      <c r="F12" s="362" t="s">
        <v>189</v>
      </c>
      <c r="G12" s="363"/>
      <c r="H12" s="341"/>
      <c r="I12" s="341"/>
    </row>
    <row r="13" spans="2:9" ht="27.75" customHeight="1">
      <c r="B13" s="130"/>
      <c r="C13" s="110">
        <v>5</v>
      </c>
      <c r="D13" s="360" t="s">
        <v>190</v>
      </c>
      <c r="E13" s="361"/>
      <c r="F13" s="362" t="s">
        <v>191</v>
      </c>
      <c r="G13" s="363"/>
      <c r="H13" s="341"/>
      <c r="I13" s="341"/>
    </row>
    <row r="14" spans="2:9">
      <c r="B14" s="130"/>
      <c r="C14" s="110">
        <v>5</v>
      </c>
      <c r="D14" s="360" t="s">
        <v>192</v>
      </c>
      <c r="E14" s="361"/>
      <c r="F14" s="362" t="s">
        <v>193</v>
      </c>
      <c r="G14" s="363"/>
      <c r="H14" s="341"/>
      <c r="I14" s="341"/>
    </row>
    <row r="15" spans="2:9" ht="41.25" customHeight="1">
      <c r="B15" s="130"/>
      <c r="C15" s="110">
        <v>5</v>
      </c>
      <c r="D15" s="360" t="s">
        <v>194</v>
      </c>
      <c r="E15" s="361"/>
      <c r="F15" s="362" t="s">
        <v>195</v>
      </c>
      <c r="G15" s="363"/>
      <c r="H15" s="341"/>
      <c r="I15" s="341"/>
    </row>
    <row r="16" spans="2:9" ht="41.25" customHeight="1">
      <c r="B16" s="130"/>
      <c r="C16" s="110">
        <v>5</v>
      </c>
      <c r="D16" s="364" t="s">
        <v>196</v>
      </c>
      <c r="E16" s="365"/>
      <c r="F16" s="362" t="s">
        <v>197</v>
      </c>
      <c r="G16" s="363"/>
      <c r="H16" s="341"/>
      <c r="I16" s="341"/>
    </row>
    <row r="17" spans="2:9" ht="51.75" customHeight="1">
      <c r="B17" s="130"/>
      <c r="C17" s="110">
        <v>5</v>
      </c>
      <c r="D17" s="365" t="s">
        <v>198</v>
      </c>
      <c r="E17" s="366"/>
      <c r="F17" s="362" t="s">
        <v>199</v>
      </c>
      <c r="G17" s="363"/>
      <c r="H17" s="341"/>
      <c r="I17" s="341"/>
    </row>
    <row r="18" spans="2:9" ht="51.75" customHeight="1">
      <c r="B18" s="130"/>
      <c r="C18" s="110">
        <v>5</v>
      </c>
      <c r="D18" s="364" t="s">
        <v>200</v>
      </c>
      <c r="E18" s="365"/>
      <c r="F18" s="362" t="s">
        <v>201</v>
      </c>
      <c r="G18" s="363"/>
      <c r="H18" s="341"/>
      <c r="I18" s="341"/>
    </row>
    <row r="19" spans="2:9" ht="51.75" customHeight="1">
      <c r="B19" s="130"/>
      <c r="C19" s="110">
        <v>5</v>
      </c>
      <c r="D19" s="116" t="s">
        <v>202</v>
      </c>
      <c r="E19" s="117"/>
      <c r="F19" s="362" t="s">
        <v>203</v>
      </c>
      <c r="G19" s="363"/>
      <c r="H19" s="341"/>
      <c r="I19" s="341"/>
    </row>
    <row r="20" spans="2:9" ht="51.75" customHeight="1">
      <c r="B20" s="130"/>
      <c r="C20" s="110">
        <v>5</v>
      </c>
      <c r="D20" s="116" t="s">
        <v>204</v>
      </c>
      <c r="E20" s="117"/>
      <c r="F20" s="362" t="s">
        <v>205</v>
      </c>
      <c r="G20" s="363"/>
      <c r="H20" s="341"/>
      <c r="I20" s="341"/>
    </row>
    <row r="21" spans="2:9" ht="66.75" customHeight="1">
      <c r="B21" s="130"/>
      <c r="C21" s="110">
        <v>5</v>
      </c>
      <c r="D21" s="364" t="s">
        <v>206</v>
      </c>
      <c r="E21" s="365"/>
      <c r="F21" s="362" t="s">
        <v>207</v>
      </c>
      <c r="G21" s="363"/>
      <c r="H21" s="341"/>
      <c r="I21" s="341"/>
    </row>
    <row r="22" spans="2:9" ht="36" customHeight="1">
      <c r="B22" s="130"/>
      <c r="C22" s="110">
        <v>5</v>
      </c>
      <c r="D22" s="367" t="s">
        <v>208</v>
      </c>
      <c r="E22" s="368"/>
      <c r="F22" s="362" t="s">
        <v>209</v>
      </c>
      <c r="G22" s="363"/>
      <c r="H22" s="342"/>
      <c r="I22" s="342"/>
    </row>
    <row r="23" spans="2:9" ht="26.25" customHeight="1">
      <c r="B23" s="130"/>
      <c r="C23" s="110">
        <v>5</v>
      </c>
      <c r="D23" s="369" t="s">
        <v>210</v>
      </c>
      <c r="E23" s="369"/>
      <c r="F23" s="370" t="s">
        <v>211</v>
      </c>
      <c r="G23" s="363"/>
      <c r="H23" s="341"/>
      <c r="I23" s="341"/>
    </row>
    <row r="24" spans="2:9" ht="26.25" customHeight="1">
      <c r="B24" s="130"/>
      <c r="C24" s="110">
        <v>5</v>
      </c>
      <c r="D24" s="369" t="s">
        <v>212</v>
      </c>
      <c r="E24" s="369"/>
      <c r="F24" s="370" t="s">
        <v>213</v>
      </c>
      <c r="G24" s="363"/>
      <c r="H24" s="341"/>
      <c r="I24" s="341"/>
    </row>
    <row r="25" spans="2:9" ht="26.25" customHeight="1">
      <c r="B25" s="130"/>
      <c r="C25" s="110">
        <v>5</v>
      </c>
      <c r="D25" s="371" t="s">
        <v>214</v>
      </c>
      <c r="E25" s="372"/>
      <c r="F25" s="370" t="s">
        <v>215</v>
      </c>
      <c r="G25" s="363"/>
      <c r="H25" s="341"/>
      <c r="I25" s="341"/>
    </row>
    <row r="26" spans="2:9" ht="27" customHeight="1">
      <c r="B26" s="131"/>
      <c r="C26" s="373" t="s">
        <v>216</v>
      </c>
      <c r="D26" s="374"/>
      <c r="E26" s="374"/>
      <c r="F26" s="374"/>
      <c r="G26" s="375"/>
    </row>
    <row r="27" spans="2:9" ht="27" customHeight="1">
      <c r="B27" s="376" t="s">
        <v>217</v>
      </c>
      <c r="C27" s="377"/>
      <c r="D27" s="377"/>
      <c r="E27" s="377"/>
      <c r="F27" s="377"/>
      <c r="G27" s="378"/>
    </row>
    <row r="28" spans="2:9" ht="10.5" customHeight="1">
      <c r="B28" s="132"/>
      <c r="D28" s="133"/>
      <c r="E28" s="134"/>
      <c r="F28" s="135"/>
      <c r="G28" s="135"/>
    </row>
    <row r="29" spans="2:9">
      <c r="B29" s="132"/>
      <c r="C29" s="136"/>
      <c r="D29" s="379" t="s">
        <v>182</v>
      </c>
      <c r="E29" s="379"/>
      <c r="F29" s="380" t="s">
        <v>183</v>
      </c>
      <c r="G29" s="381"/>
    </row>
    <row r="30" spans="2:9">
      <c r="B30" s="132"/>
      <c r="D30" s="382" t="s">
        <v>184</v>
      </c>
      <c r="E30" s="382"/>
      <c r="F30" s="383" t="s">
        <v>218</v>
      </c>
      <c r="G30" s="384"/>
      <c r="H30" s="341"/>
      <c r="I30" s="341"/>
    </row>
    <row r="31" spans="2:9">
      <c r="B31" s="132"/>
      <c r="D31" s="382" t="s">
        <v>186</v>
      </c>
      <c r="E31" s="382"/>
      <c r="F31" s="383" t="s">
        <v>219</v>
      </c>
      <c r="G31" s="384"/>
      <c r="H31" s="341"/>
      <c r="I31" s="341"/>
    </row>
    <row r="32" spans="2:9">
      <c r="B32" s="132"/>
      <c r="D32" s="382" t="s">
        <v>188</v>
      </c>
      <c r="E32" s="382"/>
      <c r="F32" s="383" t="s">
        <v>220</v>
      </c>
      <c r="G32" s="384"/>
      <c r="H32" s="341"/>
      <c r="I32" s="341"/>
    </row>
    <row r="33" spans="2:9">
      <c r="B33" s="132"/>
      <c r="D33" s="382" t="s">
        <v>190</v>
      </c>
      <c r="E33" s="382"/>
      <c r="F33" s="383" t="s">
        <v>221</v>
      </c>
      <c r="G33" s="384"/>
      <c r="H33" s="341"/>
      <c r="I33" s="341"/>
    </row>
    <row r="34" spans="2:9">
      <c r="B34" s="132"/>
      <c r="D34" s="382" t="s">
        <v>192</v>
      </c>
      <c r="E34" s="382"/>
      <c r="F34" s="383" t="s">
        <v>222</v>
      </c>
      <c r="G34" s="384"/>
      <c r="H34" s="341"/>
      <c r="I34" s="341"/>
    </row>
    <row r="35" spans="2:9" ht="41.1" customHeight="1">
      <c r="B35" s="132"/>
      <c r="D35" s="382" t="s">
        <v>223</v>
      </c>
      <c r="E35" s="382"/>
      <c r="F35" s="383" t="s">
        <v>224</v>
      </c>
      <c r="G35" s="384"/>
      <c r="H35" s="341"/>
      <c r="I35" s="341"/>
    </row>
    <row r="36" spans="2:9" ht="42" customHeight="1">
      <c r="B36" s="109"/>
      <c r="C36" s="137"/>
      <c r="D36" s="382" t="s">
        <v>225</v>
      </c>
      <c r="E36" s="382"/>
      <c r="F36" s="383" t="s">
        <v>226</v>
      </c>
      <c r="G36" s="384"/>
      <c r="H36" s="340"/>
      <c r="I36" s="340"/>
    </row>
    <row r="37" spans="2:9" ht="30.75" customHeight="1">
      <c r="B37" s="109"/>
      <c r="C37" s="137"/>
      <c r="D37" s="382" t="s">
        <v>227</v>
      </c>
      <c r="E37" s="382"/>
      <c r="F37" s="385" t="s">
        <v>228</v>
      </c>
      <c r="G37" s="386"/>
      <c r="H37" s="340"/>
      <c r="I37" s="340"/>
    </row>
    <row r="38" spans="2:9" ht="33" customHeight="1">
      <c r="B38" s="109"/>
      <c r="C38" s="137"/>
      <c r="D38" s="382" t="s">
        <v>229</v>
      </c>
      <c r="E38" s="382"/>
      <c r="F38" s="385" t="s">
        <v>228</v>
      </c>
      <c r="G38" s="386"/>
      <c r="H38" s="340"/>
      <c r="I38" s="340"/>
    </row>
    <row r="39" spans="2:9" ht="30" customHeight="1">
      <c r="B39" s="109"/>
      <c r="C39" s="137"/>
      <c r="D39" s="382" t="s">
        <v>230</v>
      </c>
      <c r="E39" s="382"/>
      <c r="F39" s="385" t="s">
        <v>228</v>
      </c>
      <c r="G39" s="386"/>
      <c r="H39" s="340"/>
      <c r="I39" s="340"/>
    </row>
    <row r="40" spans="2:9" ht="30" customHeight="1">
      <c r="B40" s="109"/>
      <c r="C40" s="137"/>
      <c r="D40" s="382" t="s">
        <v>231</v>
      </c>
      <c r="E40" s="382"/>
      <c r="F40" s="385" t="s">
        <v>228</v>
      </c>
      <c r="G40" s="386"/>
      <c r="H40" s="340"/>
      <c r="I40" s="340"/>
    </row>
    <row r="41" spans="2:9" ht="30" customHeight="1">
      <c r="B41" s="109"/>
      <c r="C41" s="137"/>
      <c r="D41" s="387" t="s">
        <v>232</v>
      </c>
      <c r="E41" s="388"/>
      <c r="F41" s="383" t="s">
        <v>233</v>
      </c>
      <c r="G41" s="384"/>
      <c r="H41" s="340"/>
      <c r="I41" s="340"/>
    </row>
    <row r="42" spans="2:9" ht="35.25" customHeight="1">
      <c r="B42" s="109"/>
      <c r="C42" s="137"/>
      <c r="D42" s="382" t="s">
        <v>234</v>
      </c>
      <c r="E42" s="382"/>
      <c r="F42" s="383" t="s">
        <v>235</v>
      </c>
      <c r="G42" s="384"/>
      <c r="H42" s="340"/>
      <c r="I42" s="340"/>
    </row>
    <row r="43" spans="2:9" ht="31.5" customHeight="1">
      <c r="B43" s="109"/>
      <c r="C43" s="137"/>
      <c r="D43" s="382" t="s">
        <v>227</v>
      </c>
      <c r="E43" s="382"/>
      <c r="F43" s="385" t="s">
        <v>228</v>
      </c>
      <c r="G43" s="386"/>
      <c r="H43" s="340"/>
      <c r="I43" s="340"/>
    </row>
    <row r="44" spans="2:9" ht="35.25" customHeight="1">
      <c r="B44" s="109"/>
      <c r="C44" s="137"/>
      <c r="D44" s="382" t="s">
        <v>236</v>
      </c>
      <c r="E44" s="382"/>
      <c r="F44" s="385" t="s">
        <v>228</v>
      </c>
      <c r="G44" s="386"/>
      <c r="H44" s="340"/>
      <c r="I44" s="340"/>
    </row>
    <row r="45" spans="2:9" ht="57" customHeight="1">
      <c r="B45" s="109"/>
      <c r="C45" s="137"/>
      <c r="D45" s="382" t="s">
        <v>231</v>
      </c>
      <c r="E45" s="382"/>
      <c r="F45" s="385" t="s">
        <v>228</v>
      </c>
      <c r="G45" s="386"/>
      <c r="H45" s="340"/>
      <c r="I45" s="340"/>
    </row>
    <row r="46" spans="2:9" ht="32.25" customHeight="1">
      <c r="B46" s="109"/>
      <c r="C46" s="137"/>
      <c r="D46" s="382" t="s">
        <v>229</v>
      </c>
      <c r="E46" s="382"/>
      <c r="F46" s="385" t="s">
        <v>228</v>
      </c>
      <c r="G46" s="386"/>
      <c r="H46" s="340"/>
      <c r="I46" s="340"/>
    </row>
    <row r="47" spans="2:9" ht="32.25" customHeight="1">
      <c r="B47" s="109"/>
      <c r="C47" s="137"/>
      <c r="D47" s="387" t="s">
        <v>237</v>
      </c>
      <c r="E47" s="388"/>
      <c r="F47" s="389" t="s">
        <v>238</v>
      </c>
      <c r="G47" s="390"/>
      <c r="H47" s="340"/>
      <c r="I47" s="340"/>
    </row>
    <row r="48" spans="2:9" ht="32.25" customHeight="1">
      <c r="B48" s="109"/>
      <c r="C48" s="137"/>
      <c r="D48" s="382" t="s">
        <v>239</v>
      </c>
      <c r="E48" s="382"/>
      <c r="F48" s="383" t="s">
        <v>240</v>
      </c>
      <c r="G48" s="384"/>
      <c r="H48" s="340"/>
      <c r="I48" s="340"/>
    </row>
    <row r="49" spans="2:9" ht="32.25" customHeight="1">
      <c r="B49" s="109"/>
      <c r="C49" s="137"/>
      <c r="D49" s="382" t="s">
        <v>241</v>
      </c>
      <c r="E49" s="382"/>
      <c r="F49" s="383" t="s">
        <v>242</v>
      </c>
      <c r="G49" s="384"/>
      <c r="H49" s="340"/>
      <c r="I49" s="340"/>
    </row>
    <row r="50" spans="2:9" ht="32.25" customHeight="1">
      <c r="B50" s="109"/>
      <c r="C50" s="137"/>
      <c r="D50" s="382" t="s">
        <v>243</v>
      </c>
      <c r="E50" s="382"/>
      <c r="F50" s="383" t="s">
        <v>244</v>
      </c>
      <c r="G50" s="384"/>
      <c r="H50" s="340"/>
      <c r="I50" s="340"/>
    </row>
    <row r="51" spans="2:9" ht="32.25" customHeight="1">
      <c r="B51" s="109"/>
      <c r="C51" s="137"/>
      <c r="D51" s="133"/>
      <c r="E51" s="133"/>
      <c r="F51" s="135"/>
      <c r="G51" s="135"/>
      <c r="H51" s="340"/>
      <c r="I51" s="340"/>
    </row>
    <row r="52" spans="2:9" ht="32.25" customHeight="1">
      <c r="B52" s="109"/>
      <c r="C52" s="137"/>
      <c r="D52" s="133"/>
      <c r="E52" s="133"/>
      <c r="F52" s="135"/>
      <c r="G52" s="135"/>
    </row>
    <row r="53" spans="2:9" ht="32.25" customHeight="1">
      <c r="B53" s="109"/>
      <c r="C53" s="137"/>
      <c r="D53" s="133"/>
      <c r="E53" s="133"/>
      <c r="F53" s="135"/>
      <c r="G53" s="135"/>
    </row>
    <row r="54" spans="2:9" ht="21.75" customHeight="1">
      <c r="B54" s="391" t="s">
        <v>245</v>
      </c>
      <c r="C54" s="392"/>
      <c r="D54" s="392"/>
      <c r="E54" s="392"/>
      <c r="F54" s="392"/>
      <c r="G54" s="393"/>
    </row>
    <row r="55" spans="2:9" ht="21.75" customHeight="1">
      <c r="B55" s="391" t="s">
        <v>246</v>
      </c>
      <c r="C55" s="392"/>
      <c r="D55" s="392"/>
      <c r="E55" s="392"/>
      <c r="F55" s="392"/>
      <c r="G55" s="393"/>
    </row>
    <row r="56" spans="2:9" ht="20.25" customHeight="1">
      <c r="B56" s="391" t="s">
        <v>247</v>
      </c>
      <c r="C56" s="392"/>
      <c r="D56" s="392"/>
      <c r="E56" s="392"/>
      <c r="F56" s="392"/>
      <c r="G56" s="393"/>
    </row>
    <row r="57" spans="2:9" ht="20.25" customHeight="1">
      <c r="B57" s="391" t="s">
        <v>248</v>
      </c>
      <c r="C57" s="392"/>
      <c r="D57" s="392"/>
      <c r="E57" s="392"/>
      <c r="F57" s="392"/>
      <c r="G57" s="393"/>
    </row>
    <row r="58" spans="2:9" ht="18" customHeight="1" thickBot="1">
      <c r="B58" s="394" t="s">
        <v>249</v>
      </c>
      <c r="C58" s="395"/>
      <c r="D58" s="395"/>
      <c r="E58" s="395"/>
      <c r="F58" s="395"/>
      <c r="G58" s="396"/>
    </row>
    <row r="59" spans="2:9">
      <c r="B59" s="138"/>
      <c r="C59" s="139"/>
      <c r="D59" s="138"/>
      <c r="E59" s="138"/>
      <c r="F59" s="138"/>
      <c r="G59" s="138"/>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IW59"/>
  <sheetViews>
    <sheetView showGridLines="0" zoomScale="115" zoomScaleNormal="115" zoomScalePageLayoutView="50" workbookViewId="0">
      <pane xSplit="3" ySplit="9" topLeftCell="H50" activePane="bottomRight" state="frozen"/>
      <selection pane="topRight" activeCell="D1" sqref="D1"/>
      <selection pane="bottomLeft" activeCell="A10" sqref="A10"/>
      <selection pane="bottomRight" activeCell="I52" sqref="I52"/>
    </sheetView>
  </sheetViews>
  <sheetFormatPr baseColWidth="10" defaultColWidth="11.42578125" defaultRowHeight="15"/>
  <cols>
    <col min="1" max="1" width="5" bestFit="1" customWidth="1"/>
    <col min="2" max="2" width="36.7109375" customWidth="1"/>
    <col min="3" max="3" width="35.7109375" customWidth="1"/>
    <col min="4" max="4" width="52.42578125" style="115"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42578125" customWidth="1"/>
    <col min="12" max="12" width="19.140625" hidden="1" customWidth="1"/>
    <col min="13" max="13" width="25.42578125" customWidth="1"/>
    <col min="14" max="14" width="26.28515625" customWidth="1"/>
    <col min="15" max="15" width="12.42578125" hidden="1" customWidth="1"/>
    <col min="16" max="257" width="11.42578125" style="15"/>
    <col min="258" max="16384" width="11.42578125" style="20"/>
  </cols>
  <sheetData>
    <row r="1" spans="1:257" s="17" customFormat="1" ht="27">
      <c r="A1" s="438"/>
      <c r="B1" s="439"/>
      <c r="C1" s="439"/>
      <c r="D1" s="113"/>
      <c r="E1" s="39"/>
      <c r="F1" s="39"/>
      <c r="G1" s="39"/>
      <c r="H1" s="39"/>
      <c r="I1" s="39"/>
      <c r="J1" s="39"/>
      <c r="K1" s="39"/>
      <c r="L1" s="39"/>
      <c r="M1" s="39"/>
      <c r="N1" s="40"/>
      <c r="O1" s="39"/>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row>
    <row r="2" spans="1:257" s="17" customFormat="1" ht="27">
      <c r="A2" s="440"/>
      <c r="B2" s="441"/>
      <c r="C2" s="441"/>
      <c r="D2" s="114"/>
      <c r="E2" s="34"/>
      <c r="F2" s="34"/>
      <c r="G2" s="34"/>
      <c r="H2" s="34"/>
      <c r="I2" s="34"/>
      <c r="J2" s="34"/>
      <c r="K2" s="34"/>
      <c r="L2" s="34"/>
      <c r="M2" s="34"/>
      <c r="N2" s="41"/>
      <c r="O2" s="34"/>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17" customFormat="1" ht="27">
      <c r="A3" s="42"/>
      <c r="B3" s="1"/>
      <c r="C3" s="1"/>
      <c r="D3" s="114"/>
      <c r="E3" s="34"/>
      <c r="F3" s="34"/>
      <c r="G3" s="34"/>
      <c r="H3" s="34"/>
      <c r="I3" s="34"/>
      <c r="J3" s="34"/>
      <c r="K3" s="34"/>
      <c r="L3" s="34"/>
      <c r="M3" s="34"/>
      <c r="N3" s="41"/>
      <c r="O3" s="34"/>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row>
    <row r="4" spans="1:257" s="17" customFormat="1" ht="18">
      <c r="A4" s="442" t="s">
        <v>250</v>
      </c>
      <c r="B4" s="442"/>
      <c r="C4" s="442"/>
      <c r="D4" s="448" t="s">
        <v>7</v>
      </c>
      <c r="E4" s="449"/>
      <c r="F4" s="449"/>
      <c r="G4" s="449"/>
      <c r="H4" s="449"/>
      <c r="I4" s="449"/>
      <c r="J4" s="449"/>
      <c r="K4" s="449"/>
      <c r="L4" s="449"/>
      <c r="M4" s="449"/>
      <c r="N4" s="450"/>
      <c r="O4" s="169"/>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row>
    <row r="5" spans="1:257" s="17" customFormat="1" ht="87" customHeight="1">
      <c r="A5" s="442" t="s">
        <v>251</v>
      </c>
      <c r="B5" s="442"/>
      <c r="C5" s="442"/>
      <c r="D5" s="459" t="s">
        <v>35</v>
      </c>
      <c r="E5" s="460"/>
      <c r="F5" s="460"/>
      <c r="G5" s="460"/>
      <c r="H5" s="460"/>
      <c r="I5" s="460"/>
      <c r="J5" s="460"/>
      <c r="K5" s="460"/>
      <c r="L5" s="460"/>
      <c r="M5" s="460"/>
      <c r="N5" s="461"/>
      <c r="O5" s="170"/>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row>
    <row r="6" spans="1:257" s="17" customFormat="1" ht="18">
      <c r="A6" s="451" t="s">
        <v>252</v>
      </c>
      <c r="B6" s="451"/>
      <c r="C6" s="451"/>
      <c r="D6" s="456" t="s">
        <v>473</v>
      </c>
      <c r="E6" s="457"/>
      <c r="F6" s="457"/>
      <c r="G6" s="457"/>
      <c r="H6" s="457"/>
      <c r="I6" s="457"/>
      <c r="J6" s="457"/>
      <c r="K6" s="457"/>
      <c r="L6" s="457"/>
      <c r="M6" s="457"/>
      <c r="N6" s="458"/>
      <c r="O6" s="170"/>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row>
    <row r="7" spans="1:257" s="17" customFormat="1" ht="15.6" customHeight="1" thickBot="1">
      <c r="A7" s="140" t="s">
        <v>253</v>
      </c>
      <c r="B7" s="141"/>
      <c r="C7" s="141"/>
      <c r="D7" s="446" t="s">
        <v>254</v>
      </c>
      <c r="E7" s="452" t="s">
        <v>255</v>
      </c>
      <c r="F7" s="453"/>
      <c r="G7" s="453"/>
      <c r="H7" s="454"/>
      <c r="I7" s="427" t="s">
        <v>256</v>
      </c>
      <c r="J7" s="428"/>
      <c r="K7" s="428"/>
      <c r="L7" s="428"/>
      <c r="M7" s="429"/>
      <c r="N7" s="421" t="s">
        <v>257</v>
      </c>
      <c r="O7" s="422"/>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row>
    <row r="8" spans="1:257" s="17" customFormat="1" ht="17.25" customHeight="1" thickTop="1">
      <c r="A8" s="443" t="s">
        <v>258</v>
      </c>
      <c r="B8" s="445" t="s">
        <v>259</v>
      </c>
      <c r="C8" s="120" t="s">
        <v>260</v>
      </c>
      <c r="D8" s="446"/>
      <c r="E8" s="447" t="s">
        <v>198</v>
      </c>
      <c r="F8" s="447" t="s">
        <v>261</v>
      </c>
      <c r="G8" s="447" t="s">
        <v>262</v>
      </c>
      <c r="H8" s="447" t="s">
        <v>204</v>
      </c>
      <c r="I8" s="430" t="s">
        <v>263</v>
      </c>
      <c r="J8" s="111" t="s">
        <v>264</v>
      </c>
      <c r="K8" s="430" t="s">
        <v>256</v>
      </c>
      <c r="L8" s="430" t="s">
        <v>265</v>
      </c>
      <c r="M8" s="430" t="s">
        <v>266</v>
      </c>
      <c r="N8" s="432" t="s">
        <v>267</v>
      </c>
      <c r="O8" s="432" t="s">
        <v>268</v>
      </c>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row>
    <row r="9" spans="1:257" s="19" customFormat="1" ht="51" customHeight="1" thickBot="1">
      <c r="A9" s="444"/>
      <c r="B9" s="446"/>
      <c r="C9" s="89" t="s">
        <v>269</v>
      </c>
      <c r="D9" s="446"/>
      <c r="E9" s="431"/>
      <c r="F9" s="431"/>
      <c r="G9" s="431"/>
      <c r="H9" s="431"/>
      <c r="I9" s="431"/>
      <c r="J9" s="118" t="s">
        <v>270</v>
      </c>
      <c r="K9" s="431" t="s">
        <v>271</v>
      </c>
      <c r="L9" s="431"/>
      <c r="M9" s="431" t="s">
        <v>271</v>
      </c>
      <c r="N9" s="455"/>
      <c r="O9" s="433"/>
      <c r="P9" s="16"/>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row>
    <row r="10" spans="1:257" ht="45">
      <c r="A10" s="415">
        <v>1</v>
      </c>
      <c r="B10" s="403" t="s">
        <v>272</v>
      </c>
      <c r="C10" s="403" t="s">
        <v>273</v>
      </c>
      <c r="D10" s="151" t="s">
        <v>274</v>
      </c>
      <c r="E10" s="418">
        <v>246</v>
      </c>
      <c r="F10" s="412">
        <v>52</v>
      </c>
      <c r="G10" s="424">
        <f>+F10/E10</f>
        <v>0.21138211382113822</v>
      </c>
      <c r="H10" s="40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49" t="s">
        <v>275</v>
      </c>
      <c r="J10" s="156" t="s">
        <v>276</v>
      </c>
      <c r="K10" s="149" t="str">
        <f>IFERROR(CONCATENATE(INDEX('8- Políticas de Administración '!$B$16:$F$53,MATCH('5- Identificación de Riesgos'!J10,'8- Políticas de Administración '!$C$16:$C$54,0),1)," - ",L10),"")</f>
        <v>Leve - 1</v>
      </c>
      <c r="L10" s="171">
        <f>IFERROR(VLOOKUP(INDEX('8- Políticas de Administración '!$B$16:$F$63,MATCH('5- Identificación de Riesgos'!J10,'8- Políticas de Administración '!$C$16:$C$64,0),1),'8- Políticas de Administración '!$B$16:$F$64,5,FALSE),"")</f>
        <v>1</v>
      </c>
      <c r="M10" s="403" t="str">
        <f>IFERROR(CONCATENATE(INDEX('8- Políticas de Administración '!$B$16:$F$53,MATCH(ROUND(AVERAGE(L10:L19),0),'8- Políticas de Administración '!$F$16:$F$53,0),1)," - ",ROUND(AVERAGE(L10:L19),0)),"")</f>
        <v>Leve - 1</v>
      </c>
      <c r="N10" s="406" t="str">
        <f>IFERROR(CONCATENATE(VLOOKUP((LEFT(H10,LEN(H10)-4)&amp;LEFT(M10,LEN(M10)-4)),'9- Matriz de Calor '!$D$18:$E$42,2,0)," - ",RIGHT(H10,1)*RIGHT(M10,1)),"")</f>
        <v>Moderado - 3</v>
      </c>
      <c r="O10" s="434">
        <f>RIGHT(H10,1)*RIGHT(M10,1)</f>
        <v>3</v>
      </c>
      <c r="P10" s="16"/>
    </row>
    <row r="11" spans="1:257" ht="45">
      <c r="A11" s="416"/>
      <c r="B11" s="404"/>
      <c r="C11" s="404"/>
      <c r="D11" s="152" t="s">
        <v>277</v>
      </c>
      <c r="E11" s="419"/>
      <c r="F11" s="413"/>
      <c r="G11" s="425"/>
      <c r="H11" s="401"/>
      <c r="I11" s="145" t="s">
        <v>278</v>
      </c>
      <c r="J11" s="147" t="s">
        <v>372</v>
      </c>
      <c r="K11" s="145" t="str">
        <f>IFERROR(CONCATENATE(INDEX('8- Políticas de Administración '!$B$16:$F$53,MATCH('5- Identificación de Riesgos'!J11,'8- Políticas de Administración '!$C$16:$C$54,0),1)," - ",L11),"")</f>
        <v>Leve - 1</v>
      </c>
      <c r="L11" s="168">
        <f>IFERROR(VLOOKUP(INDEX('8- Políticas de Administración '!$B$16:$F$63,MATCH('5- Identificación de Riesgos'!J11,'8- Políticas de Administración '!$C$16:$C$64,0),1),'8- Políticas de Administración '!$B$16:$F$64,5,FALSE),"")</f>
        <v>1</v>
      </c>
      <c r="M11" s="404"/>
      <c r="N11" s="407"/>
      <c r="O11" s="423"/>
      <c r="P11" s="16"/>
      <c r="Q11" s="15">
        <f>E10*0.3</f>
        <v>73.8</v>
      </c>
    </row>
    <row r="12" spans="1:257" ht="30">
      <c r="A12" s="416"/>
      <c r="B12" s="404"/>
      <c r="C12" s="404"/>
      <c r="D12" s="152" t="s">
        <v>280</v>
      </c>
      <c r="E12" s="419"/>
      <c r="F12" s="413"/>
      <c r="G12" s="425"/>
      <c r="H12" s="401"/>
      <c r="I12" s="145"/>
      <c r="J12" s="147"/>
      <c r="K12" s="145" t="str">
        <f>IFERROR(CONCATENATE(INDEX('8- Políticas de Administración '!$B$16:$F$53,MATCH('5- Identificación de Riesgos'!J12,'8- Políticas de Administración '!$C$16:$C$54,0),1)," - ",L12),"")</f>
        <v/>
      </c>
      <c r="L12" s="168" t="str">
        <f>IFERROR(VLOOKUP(INDEX('8- Políticas de Administración '!$B$16:$F$63,MATCH('5- Identificación de Riesgos'!J12,'8- Políticas de Administración '!$C$16:$C$64,0),1),'8- Políticas de Administración '!$B$16:$F$64,5,FALSE),"")</f>
        <v/>
      </c>
      <c r="M12" s="404"/>
      <c r="N12" s="407"/>
      <c r="O12" s="423"/>
      <c r="P12" s="16"/>
      <c r="Q12" s="215"/>
    </row>
    <row r="13" spans="1:257" ht="45">
      <c r="A13" s="416"/>
      <c r="B13" s="404"/>
      <c r="C13" s="404"/>
      <c r="D13" s="152" t="s">
        <v>281</v>
      </c>
      <c r="E13" s="419"/>
      <c r="F13" s="413"/>
      <c r="G13" s="425"/>
      <c r="H13" s="401"/>
      <c r="I13" s="145"/>
      <c r="J13" s="147"/>
      <c r="K13" s="145" t="str">
        <f>IFERROR(CONCATENATE(INDEX('8- Políticas de Administración '!$B$16:$F$53,MATCH('5- Identificación de Riesgos'!J13,'8- Políticas de Administración '!$C$16:$C$54,0),1)," - ",L13),"")</f>
        <v/>
      </c>
      <c r="L13" s="168" t="str">
        <f>IFERROR(VLOOKUP(INDEX('8- Políticas de Administración '!$B$16:$F$63,MATCH('5- Identificación de Riesgos'!J13,'8- Políticas de Administración '!$C$16:$C$64,0),1),'8- Políticas de Administración '!$B$16:$F$64,5,FALSE),"")</f>
        <v/>
      </c>
      <c r="M13" s="404"/>
      <c r="N13" s="407"/>
      <c r="O13" s="423"/>
      <c r="P13" s="16"/>
    </row>
    <row r="14" spans="1:257" ht="16.5">
      <c r="A14" s="416"/>
      <c r="B14" s="404"/>
      <c r="C14" s="404"/>
      <c r="D14" s="152"/>
      <c r="E14" s="419"/>
      <c r="F14" s="413"/>
      <c r="G14" s="425"/>
      <c r="H14" s="401"/>
      <c r="I14" s="145"/>
      <c r="J14" s="147"/>
      <c r="K14" s="145" t="str">
        <f>IFERROR(CONCATENATE(INDEX('8- Políticas de Administración '!$B$16:$F$53,MATCH('5- Identificación de Riesgos'!J14,'8- Políticas de Administración '!$C$16:$C$54,0),1)," - ",L14),"")</f>
        <v/>
      </c>
      <c r="L14" s="168" t="str">
        <f>IFERROR(VLOOKUP(INDEX('8- Políticas de Administración '!$B$16:$F$63,MATCH('5- Identificación de Riesgos'!J14,'8- Políticas de Administración '!$C$16:$C$64,0),1),'8- Políticas de Administración '!$B$16:$F$64,5,FALSE),"")</f>
        <v/>
      </c>
      <c r="M14" s="404"/>
      <c r="N14" s="407"/>
      <c r="O14" s="423"/>
      <c r="P14" s="16"/>
    </row>
    <row r="15" spans="1:257" ht="16.5">
      <c r="A15" s="416"/>
      <c r="B15" s="404"/>
      <c r="C15" s="404"/>
      <c r="D15" s="152"/>
      <c r="E15" s="419"/>
      <c r="F15" s="413"/>
      <c r="G15" s="425"/>
      <c r="H15" s="401"/>
      <c r="I15" s="145"/>
      <c r="J15" s="147"/>
      <c r="K15" s="145" t="str">
        <f>IFERROR(CONCATENATE(INDEX('8- Políticas de Administración '!$B$16:$F$53,MATCH('5- Identificación de Riesgos'!J15,'8- Políticas de Administración '!$C$16:$C$54,0),1)," - ",L15),"")</f>
        <v/>
      </c>
      <c r="L15" s="168" t="str">
        <f>IFERROR(VLOOKUP(INDEX('8- Políticas de Administración '!$B$16:$F$63,MATCH('5- Identificación de Riesgos'!J15,'8- Políticas de Administración '!$C$16:$C$64,0),1),'8- Políticas de Administración '!$B$16:$F$64,5,FALSE),"")</f>
        <v/>
      </c>
      <c r="M15" s="404"/>
      <c r="N15" s="407"/>
      <c r="O15" s="423"/>
      <c r="P15" s="16"/>
    </row>
    <row r="16" spans="1:257" ht="16.5">
      <c r="A16" s="416"/>
      <c r="B16" s="404"/>
      <c r="C16" s="404"/>
      <c r="D16" s="152"/>
      <c r="E16" s="419"/>
      <c r="F16" s="413"/>
      <c r="G16" s="425"/>
      <c r="H16" s="401"/>
      <c r="I16" s="145"/>
      <c r="J16" s="147"/>
      <c r="K16" s="145" t="str">
        <f>IFERROR(CONCATENATE(INDEX('8- Políticas de Administración '!$B$16:$F$53,MATCH('5- Identificación de Riesgos'!J16,'8- Políticas de Administración '!$C$16:$C$54,0),1)," - ",L16),"")</f>
        <v/>
      </c>
      <c r="L16" s="168" t="str">
        <f>IFERROR(VLOOKUP(INDEX('8- Políticas de Administración '!$B$16:$F$63,MATCH('5- Identificación de Riesgos'!J16,'8- Políticas de Administración '!$C$16:$C$64,0),1),'8- Políticas de Administración '!$B$16:$F$64,5,FALSE),"")</f>
        <v/>
      </c>
      <c r="M16" s="404"/>
      <c r="N16" s="407"/>
      <c r="O16" s="423"/>
      <c r="P16" s="16"/>
    </row>
    <row r="17" spans="1:16" ht="16.5">
      <c r="A17" s="416"/>
      <c r="B17" s="404"/>
      <c r="C17" s="404"/>
      <c r="D17" s="152"/>
      <c r="E17" s="419"/>
      <c r="F17" s="413"/>
      <c r="G17" s="425"/>
      <c r="H17" s="401"/>
      <c r="I17" s="145"/>
      <c r="J17" s="147"/>
      <c r="K17" s="145" t="str">
        <f>IFERROR(CONCATENATE(INDEX('8- Políticas de Administración '!$B$16:$F$53,MATCH('5- Identificación de Riesgos'!J17,'8- Políticas de Administración '!$C$16:$C$54,0),1)," - ",L17),"")</f>
        <v/>
      </c>
      <c r="L17" s="168" t="str">
        <f>IFERROR(VLOOKUP(INDEX('8- Políticas de Administración '!$B$16:$F$63,MATCH('5- Identificación de Riesgos'!J17,'8- Políticas de Administración '!$C$16:$C$64,0),1),'8- Políticas de Administración '!$B$16:$F$64,5,FALSE),"")</f>
        <v/>
      </c>
      <c r="M17" s="404"/>
      <c r="N17" s="407"/>
      <c r="O17" s="423"/>
      <c r="P17" s="16"/>
    </row>
    <row r="18" spans="1:16" ht="16.5">
      <c r="A18" s="416"/>
      <c r="B18" s="404"/>
      <c r="C18" s="404"/>
      <c r="D18" s="152"/>
      <c r="E18" s="419"/>
      <c r="F18" s="413"/>
      <c r="G18" s="425"/>
      <c r="H18" s="401"/>
      <c r="I18" s="404"/>
      <c r="J18" s="436"/>
      <c r="K18" s="145" t="str">
        <f>IFERROR(CONCATENATE(INDEX('8- Políticas de Administración '!$B$16:$F$53,MATCH('5- Identificación de Riesgos'!J18,'8- Políticas de Administración '!$C$16:$C$54,0),1)," - ",L18),"")</f>
        <v/>
      </c>
      <c r="L18" s="168" t="str">
        <f>IFERROR(VLOOKUP(INDEX('8- Políticas de Administración '!$B$16:$F$63,MATCH('5- Identificación de Riesgos'!J18,'8- Políticas de Administración '!$C$16:$C$64,0),1),'8- Políticas de Administración '!$B$16:$F$64,5,FALSE),"")</f>
        <v/>
      </c>
      <c r="M18" s="404"/>
      <c r="N18" s="407"/>
      <c r="O18" s="423"/>
      <c r="P18" s="16"/>
    </row>
    <row r="19" spans="1:16" ht="16.5">
      <c r="A19" s="417"/>
      <c r="B19" s="405"/>
      <c r="C19" s="405"/>
      <c r="D19" s="154"/>
      <c r="E19" s="420"/>
      <c r="F19" s="414"/>
      <c r="G19" s="426"/>
      <c r="H19" s="402"/>
      <c r="I19" s="405"/>
      <c r="J19" s="437"/>
      <c r="K19" s="146" t="str">
        <f>IFERROR(CONCATENATE(INDEX('8- Políticas de Administración '!$B$16:$F$53,MATCH('5- Identificación de Riesgos'!J19,'8- Políticas de Administración '!$C$16:$C$54,0),1)," - ",L19),"")</f>
        <v/>
      </c>
      <c r="L19" s="172" t="str">
        <f>IFERROR(VLOOKUP(INDEX('8- Políticas de Administración '!$B$16:$F$63,MATCH('5- Identificación de Riesgos'!J19,'8- Políticas de Administración '!$C$16:$C$64,0),1),'8- Políticas de Administración '!$B$16:$F$64,5,FALSE),"")</f>
        <v/>
      </c>
      <c r="M19" s="405"/>
      <c r="N19" s="408"/>
      <c r="O19" s="435"/>
      <c r="P19" s="16"/>
    </row>
    <row r="20" spans="1:16" ht="30">
      <c r="A20" s="415">
        <v>2</v>
      </c>
      <c r="B20" s="403" t="s">
        <v>471</v>
      </c>
      <c r="C20" s="403" t="s">
        <v>472</v>
      </c>
      <c r="D20" s="151" t="s">
        <v>282</v>
      </c>
      <c r="E20" s="403">
        <v>246</v>
      </c>
      <c r="F20" s="403">
        <v>12</v>
      </c>
      <c r="G20" s="424">
        <f t="shared" ref="G20" si="0">+F20/E20</f>
        <v>4.878048780487805E-2</v>
      </c>
      <c r="H20" s="40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49" t="s">
        <v>283</v>
      </c>
      <c r="J20" s="156" t="s">
        <v>389</v>
      </c>
      <c r="K20" s="149" t="str">
        <f>IFERROR(CONCATENATE(INDEX('8- Políticas de Administración '!$B$16:$F$53,MATCH('5- Identificación de Riesgos'!J20,'8- Políticas de Administración '!$C$16:$C$54,0),1)," - ",L20),"")</f>
        <v>Leve - 1</v>
      </c>
      <c r="L20" s="171">
        <f>IFERROR(VLOOKUP(INDEX('8- Políticas de Administración '!$B$16:$F$63,MATCH('5- Identificación de Riesgos'!J20,'8- Políticas de Administración '!$C$16:$C$64,0),1),'8- Políticas de Administración '!$B$16:$F$64,5,FALSE),"")</f>
        <v>1</v>
      </c>
      <c r="M20" s="403" t="str">
        <f>IFERROR(CONCATENATE(INDEX('8- Políticas de Administración '!$B$16:$F$53,MATCH(ROUND(AVERAGE(L20:L29),0),'8- Políticas de Administración '!$F$16:$F$53,0),1)," - ",ROUND(AVERAGE(L20:L29),0)),"")</f>
        <v>Leve - 1</v>
      </c>
      <c r="N20" s="406" t="str">
        <f>IFERROR(CONCATENATE(VLOOKUP((LEFT(H20,LEN(H20)-4)&amp;LEFT(M20,LEN(M20)-4)),'9- Matriz de Calor '!$D$18:$E$42,2,0)," - ",RIGHT(H20,1)*RIGHT(M20,1)),"")</f>
        <v>Bajo - 2</v>
      </c>
      <c r="O20" s="423">
        <f>RIGHT(H20,1)*RIGHT(M20,1)</f>
        <v>2</v>
      </c>
    </row>
    <row r="21" spans="1:16" ht="45">
      <c r="A21" s="416"/>
      <c r="B21" s="404"/>
      <c r="C21" s="404"/>
      <c r="D21" s="152" t="s">
        <v>285</v>
      </c>
      <c r="E21" s="404"/>
      <c r="F21" s="404"/>
      <c r="G21" s="425"/>
      <c r="H21" s="401"/>
      <c r="I21" s="145" t="s">
        <v>278</v>
      </c>
      <c r="J21" s="147" t="s">
        <v>372</v>
      </c>
      <c r="K21" s="145" t="str">
        <f>IFERROR(CONCATENATE(INDEX('8- Políticas de Administración '!$B$16:$F$53,MATCH('5- Identificación de Riesgos'!J21,'8- Políticas de Administración '!$C$16:$C$54,0),1)," - ",L21),"")</f>
        <v>Leve - 1</v>
      </c>
      <c r="L21" s="168">
        <f>IFERROR(VLOOKUP(INDEX('8- Políticas de Administración '!$B$16:$F$63,MATCH('5- Identificación de Riesgos'!J21,'8- Políticas de Administración '!$C$16:$C$64,0),1),'8- Políticas de Administración '!$B$16:$F$64,5,FALSE),"")</f>
        <v>1</v>
      </c>
      <c r="M21" s="404"/>
      <c r="N21" s="407"/>
      <c r="O21" s="423"/>
    </row>
    <row r="22" spans="1:16" ht="30">
      <c r="A22" s="416"/>
      <c r="B22" s="404"/>
      <c r="C22" s="404"/>
      <c r="D22" s="152" t="s">
        <v>286</v>
      </c>
      <c r="E22" s="404"/>
      <c r="F22" s="404"/>
      <c r="G22" s="425"/>
      <c r="H22" s="401"/>
      <c r="I22" s="145"/>
      <c r="J22" s="147"/>
      <c r="K22" s="145" t="str">
        <f>IFERROR(CONCATENATE(INDEX('8- Políticas de Administración '!$B$16:$F$53,MATCH('5- Identificación de Riesgos'!J22,'8- Políticas de Administración '!$C$16:$C$54,0),1)," - ",L22),"")</f>
        <v/>
      </c>
      <c r="L22" s="168" t="str">
        <f>IFERROR(VLOOKUP(INDEX('8- Políticas de Administración '!$B$16:$F$63,MATCH('5- Identificación de Riesgos'!J22,'8- Políticas de Administración '!$C$16:$C$64,0),1),'8- Políticas de Administración '!$B$16:$F$64,5,FALSE),"")</f>
        <v/>
      </c>
      <c r="M22" s="404"/>
      <c r="N22" s="407"/>
      <c r="O22" s="423"/>
    </row>
    <row r="23" spans="1:16">
      <c r="A23" s="416"/>
      <c r="B23" s="404"/>
      <c r="C23" s="404"/>
      <c r="D23" s="152"/>
      <c r="E23" s="404"/>
      <c r="F23" s="404"/>
      <c r="G23" s="425"/>
      <c r="H23" s="401"/>
      <c r="I23" s="145"/>
      <c r="J23" s="147"/>
      <c r="K23" s="145" t="str">
        <f>IFERROR(CONCATENATE(INDEX('8- Políticas de Administración '!$B$16:$F$53,MATCH('5- Identificación de Riesgos'!J23,'8- Políticas de Administración '!$C$16:$C$54,0),1)," - ",L23),"")</f>
        <v/>
      </c>
      <c r="L23" s="168" t="str">
        <f>IFERROR(VLOOKUP(INDEX('8- Políticas de Administración '!$B$16:$F$63,MATCH('5- Identificación de Riesgos'!J23,'8- Políticas de Administración '!$C$16:$C$64,0),1),'8- Políticas de Administración '!$B$16:$F$64,5,FALSE),"")</f>
        <v/>
      </c>
      <c r="M23" s="404"/>
      <c r="N23" s="407"/>
      <c r="O23" s="423"/>
    </row>
    <row r="24" spans="1:16">
      <c r="A24" s="416"/>
      <c r="B24" s="404"/>
      <c r="C24" s="404"/>
      <c r="D24" s="153"/>
      <c r="E24" s="404"/>
      <c r="F24" s="404"/>
      <c r="G24" s="425"/>
      <c r="H24" s="401"/>
      <c r="I24" s="145"/>
      <c r="J24" s="147"/>
      <c r="K24" s="145" t="str">
        <f>IFERROR(CONCATENATE(INDEX('8- Políticas de Administración '!$B$16:$F$53,MATCH('5- Identificación de Riesgos'!J24,'8- Políticas de Administración '!$C$16:$C$54,0),1)," - ",L24),"")</f>
        <v/>
      </c>
      <c r="L24" s="168" t="str">
        <f>IFERROR(VLOOKUP(INDEX('8- Políticas de Administración '!$B$16:$F$63,MATCH('5- Identificación de Riesgos'!J24,'8- Políticas de Administración '!$C$16:$C$64,0),1),'8- Políticas de Administración '!$B$16:$F$64,5,FALSE),"")</f>
        <v/>
      </c>
      <c r="M24" s="404"/>
      <c r="N24" s="407"/>
      <c r="O24" s="423"/>
    </row>
    <row r="25" spans="1:16">
      <c r="A25" s="416"/>
      <c r="B25" s="404"/>
      <c r="C25" s="404"/>
      <c r="D25" s="153"/>
      <c r="E25" s="404"/>
      <c r="F25" s="404"/>
      <c r="G25" s="425"/>
      <c r="H25" s="401"/>
      <c r="I25" s="145"/>
      <c r="J25" s="147"/>
      <c r="K25" s="145" t="str">
        <f>IFERROR(CONCATENATE(INDEX('8- Políticas de Administración '!$B$16:$F$53,MATCH('5- Identificación de Riesgos'!J25,'8- Políticas de Administración '!$C$16:$C$54,0),1)," - ",L25),"")</f>
        <v/>
      </c>
      <c r="L25" s="168" t="str">
        <f>IFERROR(VLOOKUP(INDEX('8- Políticas de Administración '!$B$16:$F$63,MATCH('5- Identificación de Riesgos'!J25,'8- Políticas de Administración '!$C$16:$C$64,0),1),'8- Políticas de Administración '!$B$16:$F$64,5,FALSE),"")</f>
        <v/>
      </c>
      <c r="M25" s="404"/>
      <c r="N25" s="407"/>
      <c r="O25" s="423"/>
    </row>
    <row r="26" spans="1:16">
      <c r="A26" s="416"/>
      <c r="B26" s="404"/>
      <c r="C26" s="404"/>
      <c r="D26" s="152"/>
      <c r="E26" s="404"/>
      <c r="F26" s="404"/>
      <c r="G26" s="425"/>
      <c r="H26" s="401"/>
      <c r="I26" s="145"/>
      <c r="J26" s="147"/>
      <c r="K26" s="145" t="str">
        <f>IFERROR(CONCATENATE(INDEX('8- Políticas de Administración '!$B$16:$F$53,MATCH('5- Identificación de Riesgos'!J26,'8- Políticas de Administración '!$C$16:$C$54,0),1)," - ",L26),"")</f>
        <v/>
      </c>
      <c r="L26" s="168" t="str">
        <f>IFERROR(VLOOKUP(INDEX('8- Políticas de Administración '!$B$16:$F$63,MATCH('5- Identificación de Riesgos'!J26,'8- Políticas de Administración '!$C$16:$C$64,0),1),'8- Políticas de Administración '!$B$16:$F$64,5,FALSE),"")</f>
        <v/>
      </c>
      <c r="M26" s="404"/>
      <c r="N26" s="407"/>
      <c r="O26" s="423"/>
    </row>
    <row r="27" spans="1:16">
      <c r="A27" s="416"/>
      <c r="B27" s="404"/>
      <c r="C27" s="404"/>
      <c r="D27" s="152"/>
      <c r="E27" s="404"/>
      <c r="F27" s="404"/>
      <c r="G27" s="425"/>
      <c r="H27" s="401"/>
      <c r="I27" s="145"/>
      <c r="J27" s="147"/>
      <c r="K27" s="145" t="str">
        <f>IFERROR(CONCATENATE(INDEX('8- Políticas de Administración '!$B$16:$F$53,MATCH('5- Identificación de Riesgos'!J27,'8- Políticas de Administración '!$C$16:$C$54,0),1)," - ",L27),"")</f>
        <v/>
      </c>
      <c r="L27" s="168" t="str">
        <f>IFERROR(VLOOKUP(INDEX('8- Políticas de Administración '!$B$16:$F$63,MATCH('5- Identificación de Riesgos'!J27,'8- Políticas de Administración '!$C$16:$C$64,0),1),'8- Políticas de Administración '!$B$16:$F$64,5,FALSE),"")</f>
        <v/>
      </c>
      <c r="M27" s="404"/>
      <c r="N27" s="407"/>
      <c r="O27" s="423"/>
    </row>
    <row r="28" spans="1:16">
      <c r="A28" s="416"/>
      <c r="B28" s="404"/>
      <c r="C28" s="404"/>
      <c r="D28" s="152"/>
      <c r="E28" s="404"/>
      <c r="F28" s="404"/>
      <c r="G28" s="425"/>
      <c r="H28" s="401"/>
      <c r="I28" s="145"/>
      <c r="J28" s="147"/>
      <c r="K28" s="145" t="str">
        <f>IFERROR(CONCATENATE(INDEX('8- Políticas de Administración '!$B$16:$F$53,MATCH('5- Identificación de Riesgos'!J28,'8- Políticas de Administración '!$C$16:$C$54,0),1)," - ",L28),"")</f>
        <v/>
      </c>
      <c r="L28" s="168" t="str">
        <f>IFERROR(VLOOKUP(INDEX('8- Políticas de Administración '!$B$16:$F$63,MATCH('5- Identificación de Riesgos'!J28,'8- Políticas de Administración '!$C$16:$C$64,0),1),'8- Políticas de Administración '!$B$16:$F$64,5,FALSE),"")</f>
        <v/>
      </c>
      <c r="M28" s="404"/>
      <c r="N28" s="407"/>
      <c r="O28" s="423"/>
    </row>
    <row r="29" spans="1:16" ht="15.75" thickBot="1">
      <c r="A29" s="417"/>
      <c r="B29" s="405"/>
      <c r="C29" s="405"/>
      <c r="D29" s="154"/>
      <c r="E29" s="405"/>
      <c r="F29" s="405"/>
      <c r="G29" s="426"/>
      <c r="H29" s="402"/>
      <c r="I29" s="146"/>
      <c r="J29" s="148"/>
      <c r="K29" s="146" t="str">
        <f>IFERROR(CONCATENATE(INDEX('8- Políticas de Administración '!$B$16:$F$53,MATCH('5- Identificación de Riesgos'!J29,'8- Políticas de Administración '!$C$16:$C$54,0),1)," - ",L29),"")</f>
        <v/>
      </c>
      <c r="L29" s="172" t="str">
        <f>IFERROR(VLOOKUP(INDEX('8- Políticas de Administración '!$B$16:$F$63,MATCH('5- Identificación de Riesgos'!J29,'8- Políticas de Administración '!$C$16:$C$64,0),1),'8- Políticas de Administración '!$B$16:$F$64,5,FALSE),"")</f>
        <v/>
      </c>
      <c r="M29" s="405"/>
      <c r="N29" s="408"/>
      <c r="O29" s="423"/>
    </row>
    <row r="30" spans="1:16" ht="45">
      <c r="A30" s="415">
        <v>3</v>
      </c>
      <c r="B30" s="412" t="s">
        <v>287</v>
      </c>
      <c r="C30" s="412" t="s">
        <v>288</v>
      </c>
      <c r="D30" s="151" t="s">
        <v>289</v>
      </c>
      <c r="E30" s="403">
        <v>246</v>
      </c>
      <c r="F30" s="412">
        <v>25</v>
      </c>
      <c r="G30" s="424">
        <f t="shared" ref="G30" si="1">+F30/E30</f>
        <v>0.1016260162601626</v>
      </c>
      <c r="H30" s="40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49" t="s">
        <v>278</v>
      </c>
      <c r="J30" s="156" t="s">
        <v>279</v>
      </c>
      <c r="K30" s="149" t="str">
        <f>IFERROR(CONCATENATE(INDEX('8- Políticas de Administración '!$B$16:$F$53,MATCH('5- Identificación de Riesgos'!J30,'8- Políticas de Administración '!$C$16:$C$54,0),1)," - ",L30),"")</f>
        <v>Menor - 2</v>
      </c>
      <c r="L30" s="171">
        <f>IFERROR(VLOOKUP(INDEX('8- Políticas de Administración '!$B$16:$F$63,MATCH('5- Identificación de Riesgos'!J30,'8- Políticas de Administración '!$C$16:$C$64,0),1),'8- Políticas de Administración '!$B$16:$F$64,5,FALSE),"")</f>
        <v>2</v>
      </c>
      <c r="M30" s="403" t="str">
        <f>IFERROR(CONCATENATE(INDEX('8- Políticas de Administración '!$B$16:$F$53,MATCH(ROUND(AVERAGE(L30:L39),0),'8- Políticas de Administración '!$F$16:$F$53,0),1)," - ",ROUND(AVERAGE(L30:L39),0)),"")</f>
        <v>Menor - 2</v>
      </c>
      <c r="N30" s="406" t="str">
        <f>IFERROR(CONCATENATE(VLOOKUP((LEFT(H30,LEN(H30)-4)&amp;LEFT(M30,LEN(M30)-4)),'9- Matriz de Calor '!$D$18:$E$42,2,0)," - ",RIGHT(H30,1)*RIGHT(M30,1)),"")</f>
        <v>Moderado - 6</v>
      </c>
      <c r="O30" s="423">
        <f>RIGHT(H30,1)*RIGHT(M30,1)</f>
        <v>6</v>
      </c>
    </row>
    <row r="31" spans="1:16" ht="28.5" customHeight="1">
      <c r="A31" s="416"/>
      <c r="B31" s="413"/>
      <c r="C31" s="413"/>
      <c r="D31" s="152" t="s">
        <v>292</v>
      </c>
      <c r="E31" s="404"/>
      <c r="F31" s="413"/>
      <c r="G31" s="425"/>
      <c r="H31" s="401"/>
      <c r="I31" s="145"/>
      <c r="J31" s="147"/>
      <c r="K31" s="145" t="str">
        <f>IFERROR(CONCATENATE(INDEX('8- Políticas de Administración '!$B$16:$F$53,MATCH('5- Identificación de Riesgos'!J31,'8- Políticas de Administración '!$C$16:$C$54,0),1)," - ",L31),"")</f>
        <v/>
      </c>
      <c r="L31" s="168" t="str">
        <f>IFERROR(VLOOKUP(INDEX('8- Políticas de Administración '!$B$16:$F$63,MATCH('5- Identificación de Riesgos'!J31,'8- Políticas de Administración '!$C$16:$C$64,0),1),'8- Políticas de Administración '!$B$16:$F$64,5,FALSE),"")</f>
        <v/>
      </c>
      <c r="M31" s="404"/>
      <c r="N31" s="407"/>
      <c r="O31" s="423"/>
    </row>
    <row r="32" spans="1:16" ht="28.5" customHeight="1">
      <c r="A32" s="416"/>
      <c r="B32" s="413"/>
      <c r="C32" s="413"/>
      <c r="D32" s="152" t="s">
        <v>293</v>
      </c>
      <c r="E32" s="404"/>
      <c r="F32" s="413"/>
      <c r="G32" s="425"/>
      <c r="H32" s="401"/>
      <c r="I32" s="145"/>
      <c r="J32" s="147"/>
      <c r="K32" s="145" t="str">
        <f>IFERROR(CONCATENATE(INDEX('8- Políticas de Administración '!$B$16:$F$53,MATCH('5- Identificación de Riesgos'!J32,'8- Políticas de Administración '!$C$16:$C$54,0),1)," - ",L32),"")</f>
        <v/>
      </c>
      <c r="L32" s="168" t="str">
        <f>IFERROR(VLOOKUP(INDEX('8- Políticas de Administración '!$B$16:$F$63,MATCH('5- Identificación de Riesgos'!J32,'8- Políticas de Administración '!$C$16:$C$64,0),1),'8- Políticas de Administración '!$B$16:$F$64,5,FALSE),"")</f>
        <v/>
      </c>
      <c r="M32" s="404"/>
      <c r="N32" s="407"/>
      <c r="O32" s="423"/>
    </row>
    <row r="33" spans="1:22">
      <c r="A33" s="416"/>
      <c r="B33" s="413"/>
      <c r="C33" s="413"/>
      <c r="D33" s="152"/>
      <c r="E33" s="404"/>
      <c r="F33" s="413"/>
      <c r="G33" s="425"/>
      <c r="H33" s="401"/>
      <c r="I33" s="145"/>
      <c r="J33" s="147"/>
      <c r="K33" s="145" t="str">
        <f>IFERROR(CONCATENATE(INDEX('8- Políticas de Administración '!$B$16:$F$53,MATCH('5- Identificación de Riesgos'!J33,'8- Políticas de Administración '!$C$16:$C$54,0),1)," - ",L33),"")</f>
        <v/>
      </c>
      <c r="L33" s="168" t="str">
        <f>IFERROR(VLOOKUP(INDEX('8- Políticas de Administración '!$B$16:$F$63,MATCH('5- Identificación de Riesgos'!J33,'8- Políticas de Administración '!$C$16:$C$64,0),1),'8- Políticas de Administración '!$B$16:$F$64,5,FALSE),"")</f>
        <v/>
      </c>
      <c r="M33" s="404"/>
      <c r="N33" s="407"/>
      <c r="O33" s="423"/>
    </row>
    <row r="34" spans="1:22">
      <c r="A34" s="416"/>
      <c r="B34" s="413"/>
      <c r="C34" s="413"/>
      <c r="D34" s="153"/>
      <c r="E34" s="404"/>
      <c r="F34" s="413"/>
      <c r="G34" s="425"/>
      <c r="H34" s="401"/>
      <c r="I34" s="145"/>
      <c r="J34" s="147"/>
      <c r="K34" s="145" t="str">
        <f>IFERROR(CONCATENATE(INDEX('8- Políticas de Administración '!$B$16:$F$53,MATCH('5- Identificación de Riesgos'!J34,'8- Políticas de Administración '!$C$16:$C$54,0),1)," - ",L34),"")</f>
        <v/>
      </c>
      <c r="L34" s="168" t="str">
        <f>IFERROR(VLOOKUP(INDEX('8- Políticas de Administración '!$B$16:$F$63,MATCH('5- Identificación de Riesgos'!J34,'8- Políticas de Administración '!$C$16:$C$64,0),1),'8- Políticas de Administración '!$B$16:$F$64,5,FALSE),"")</f>
        <v/>
      </c>
      <c r="M34" s="404"/>
      <c r="N34" s="407"/>
      <c r="O34" s="423"/>
    </row>
    <row r="35" spans="1:22">
      <c r="A35" s="416"/>
      <c r="B35" s="413"/>
      <c r="C35" s="413"/>
      <c r="D35" s="152"/>
      <c r="E35" s="404"/>
      <c r="F35" s="413"/>
      <c r="G35" s="425"/>
      <c r="H35" s="401"/>
      <c r="I35" s="145"/>
      <c r="J35" s="147"/>
      <c r="K35" s="145" t="str">
        <f>IFERROR(CONCATENATE(INDEX('8- Políticas de Administración '!$B$16:$F$53,MATCH('5- Identificación de Riesgos'!J35,'8- Políticas de Administración '!$C$16:$C$54,0),1)," - ",L35),"")</f>
        <v/>
      </c>
      <c r="L35" s="168" t="str">
        <f>IFERROR(VLOOKUP(INDEX('8- Políticas de Administración '!$B$16:$F$63,MATCH('5- Identificación de Riesgos'!J35,'8- Políticas de Administración '!$C$16:$C$64,0),1),'8- Políticas de Administración '!$B$16:$F$64,5,FALSE),"")</f>
        <v/>
      </c>
      <c r="M35" s="404"/>
      <c r="N35" s="407"/>
      <c r="O35" s="423"/>
    </row>
    <row r="36" spans="1:22">
      <c r="A36" s="416"/>
      <c r="B36" s="413"/>
      <c r="C36" s="413"/>
      <c r="D36" s="152"/>
      <c r="E36" s="404"/>
      <c r="F36" s="413"/>
      <c r="G36" s="425"/>
      <c r="H36" s="401"/>
      <c r="I36" s="145"/>
      <c r="J36" s="147"/>
      <c r="K36" s="145" t="str">
        <f>IFERROR(CONCATENATE(INDEX('8- Políticas de Administración '!$B$16:$F$53,MATCH('5- Identificación de Riesgos'!J36,'8- Políticas de Administración '!$C$16:$C$54,0),1)," - ",L36),"")</f>
        <v/>
      </c>
      <c r="L36" s="168" t="str">
        <f>IFERROR(VLOOKUP(INDEX('8- Políticas de Administración '!$B$16:$F$63,MATCH('5- Identificación de Riesgos'!J36,'8- Políticas de Administración '!$C$16:$C$64,0),1),'8- Políticas de Administración '!$B$16:$F$64,5,FALSE),"")</f>
        <v/>
      </c>
      <c r="M36" s="404"/>
      <c r="N36" s="407"/>
      <c r="O36" s="423"/>
    </row>
    <row r="37" spans="1:22">
      <c r="A37" s="416"/>
      <c r="B37" s="413"/>
      <c r="C37" s="413"/>
      <c r="D37" s="152"/>
      <c r="E37" s="404"/>
      <c r="F37" s="413"/>
      <c r="G37" s="425"/>
      <c r="H37" s="401"/>
      <c r="I37" s="145"/>
      <c r="J37" s="147"/>
      <c r="K37" s="145" t="str">
        <f>IFERROR(CONCATENATE(INDEX('8- Políticas de Administración '!$B$16:$F$53,MATCH('5- Identificación de Riesgos'!J37,'8- Políticas de Administración '!$C$16:$C$54,0),1)," - ",L37),"")</f>
        <v/>
      </c>
      <c r="L37" s="168" t="str">
        <f>IFERROR(VLOOKUP(INDEX('8- Políticas de Administración '!$B$16:$F$63,MATCH('5- Identificación de Riesgos'!J37,'8- Políticas de Administración '!$C$16:$C$64,0),1),'8- Políticas de Administración '!$B$16:$F$64,5,FALSE),"")</f>
        <v/>
      </c>
      <c r="M37" s="404"/>
      <c r="N37" s="407"/>
      <c r="O37" s="423"/>
    </row>
    <row r="38" spans="1:22">
      <c r="A38" s="416"/>
      <c r="B38" s="413"/>
      <c r="C38" s="413"/>
      <c r="D38" s="152"/>
      <c r="E38" s="404"/>
      <c r="F38" s="413"/>
      <c r="G38" s="425"/>
      <c r="H38" s="401"/>
      <c r="I38" s="145"/>
      <c r="J38" s="147"/>
      <c r="K38" s="145" t="str">
        <f>IFERROR(CONCATENATE(INDEX('8- Políticas de Administración '!$B$16:$F$53,MATCH('5- Identificación de Riesgos'!J38,'8- Políticas de Administración '!$C$16:$C$54,0),1)," - ",L38),"")</f>
        <v/>
      </c>
      <c r="L38" s="168" t="str">
        <f>IFERROR(VLOOKUP(INDEX('8- Políticas de Administración '!$B$16:$F$63,MATCH('5- Identificación de Riesgos'!J38,'8- Políticas de Administración '!$C$16:$C$64,0),1),'8- Políticas de Administración '!$B$16:$F$64,5,FALSE),"")</f>
        <v/>
      </c>
      <c r="M38" s="404"/>
      <c r="N38" s="407"/>
      <c r="O38" s="423"/>
    </row>
    <row r="39" spans="1:22" ht="15.75" thickBot="1">
      <c r="A39" s="417"/>
      <c r="B39" s="414"/>
      <c r="C39" s="414"/>
      <c r="D39" s="154"/>
      <c r="E39" s="405"/>
      <c r="F39" s="414"/>
      <c r="G39" s="426"/>
      <c r="H39" s="402"/>
      <c r="I39" s="146"/>
      <c r="J39" s="148"/>
      <c r="K39" s="146" t="str">
        <f>IFERROR(CONCATENATE(INDEX('8- Políticas de Administración '!$B$16:$F$53,MATCH('5- Identificación de Riesgos'!J39,'8- Políticas de Administración '!$C$16:$C$54,0),1)," - ",L39),"")</f>
        <v/>
      </c>
      <c r="L39" s="172" t="str">
        <f>IFERROR(VLOOKUP(INDEX('8- Políticas de Administración '!$B$16:$F$63,MATCH('5- Identificación de Riesgos'!J39,'8- Políticas de Administración '!$C$16:$C$64,0),1),'8- Políticas de Administración '!$B$16:$F$64,5,FALSE),"")</f>
        <v/>
      </c>
      <c r="M39" s="405"/>
      <c r="N39" s="408"/>
      <c r="O39" s="423"/>
    </row>
    <row r="40" spans="1:22" ht="60">
      <c r="A40" s="409">
        <v>4</v>
      </c>
      <c r="B40" s="403" t="s">
        <v>294</v>
      </c>
      <c r="C40" s="403" t="s">
        <v>295</v>
      </c>
      <c r="D40" s="151" t="s">
        <v>296</v>
      </c>
      <c r="E40" s="403">
        <v>246</v>
      </c>
      <c r="F40" s="403">
        <v>0</v>
      </c>
      <c r="G40" s="397">
        <f t="shared" ref="G40" si="2">F40/E40</f>
        <v>0</v>
      </c>
      <c r="H40" s="40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49" t="s">
        <v>278</v>
      </c>
      <c r="J40" s="156" t="s">
        <v>297</v>
      </c>
      <c r="K40" s="149" t="str">
        <f>IFERROR(CONCATENATE(INDEX('8- Políticas de Administración '!$B$16:$F$53,MATCH('5- Identificación de Riesgos'!J40,'8- Políticas de Administración '!$C$16:$C$54,0),1)," - ",L40),"")</f>
        <v>Mayor - 4</v>
      </c>
      <c r="L40" s="171">
        <f>IFERROR(VLOOKUP(INDEX('8- Políticas de Administración '!$B$16:$F$63,MATCH('5- Identificación de Riesgos'!J40,'8- Políticas de Administración '!$C$16:$C$64,0),1),'8- Políticas de Administración '!$B$16:$F$64,5,FALSE),"")</f>
        <v>4</v>
      </c>
      <c r="M40" s="403" t="str">
        <f>IFERROR(CONCATENATE(INDEX('8- Políticas de Administración '!$B$16:$F$53,MATCH(ROUND(AVERAGE(L40:L49),0),'8- Políticas de Administración '!$F$16:$F$53,0),1)," - ",ROUND(AVERAGE(L40:L49),0)),"")</f>
        <v>Mayor - 4</v>
      </c>
      <c r="N40" s="406" t="str">
        <f>IFERROR(CONCATENATE(VLOOKUP((LEFT(H40,LEN(H40)-4)&amp;LEFT(M40,LEN(M40)-4)),'9- Matriz de Calor '!$D$18:$E$42,2,0)," - ",RIGHT(H40,1)*RIGHT(M40,1)),"")</f>
        <v>Alto  - 4</v>
      </c>
      <c r="O40" s="435">
        <f>RIGHT(H40,1)*RIGHT(M40,1)</f>
        <v>4</v>
      </c>
      <c r="Q40" s="462" t="s">
        <v>298</v>
      </c>
      <c r="R40" s="462"/>
      <c r="S40" s="462"/>
      <c r="T40" s="462"/>
      <c r="U40" s="462"/>
      <c r="V40" s="462"/>
    </row>
    <row r="41" spans="1:22" ht="30">
      <c r="A41" s="410"/>
      <c r="B41" s="404"/>
      <c r="C41" s="404"/>
      <c r="D41" s="152" t="s">
        <v>299</v>
      </c>
      <c r="E41" s="404"/>
      <c r="F41" s="404"/>
      <c r="G41" s="398"/>
      <c r="H41" s="401"/>
      <c r="I41" s="145"/>
      <c r="J41" s="147"/>
      <c r="K41" s="145" t="str">
        <f>IFERROR(CONCATENATE(INDEX('8- Políticas de Administración '!$B$16:$F$53,MATCH('5- Identificación de Riesgos'!J41,'8- Políticas de Administración '!$C$16:$C$54,0),1)," - ",L41),"")</f>
        <v/>
      </c>
      <c r="L41" s="168" t="str">
        <f>IFERROR(VLOOKUP(INDEX('8- Políticas de Administración '!$B$16:$F$63,MATCH('5- Identificación de Riesgos'!J41,'8- Políticas de Administración '!$C$16:$C$64,0),1),'8- Políticas de Administración '!$B$16:$F$64,5,FALSE),"")</f>
        <v/>
      </c>
      <c r="M41" s="404"/>
      <c r="N41" s="407"/>
      <c r="O41" s="463"/>
      <c r="Q41" s="462"/>
      <c r="R41" s="462"/>
      <c r="S41" s="462"/>
      <c r="T41" s="462"/>
      <c r="U41" s="462"/>
      <c r="V41" s="462"/>
    </row>
    <row r="42" spans="1:22" ht="30" customHeight="1">
      <c r="A42" s="410"/>
      <c r="B42" s="404"/>
      <c r="C42" s="404"/>
      <c r="D42" s="152" t="s">
        <v>300</v>
      </c>
      <c r="E42" s="404"/>
      <c r="F42" s="404"/>
      <c r="G42" s="398"/>
      <c r="H42" s="401"/>
      <c r="I42" s="145"/>
      <c r="J42" s="147"/>
      <c r="K42" s="145" t="str">
        <f>IFERROR(CONCATENATE(INDEX('8- Políticas de Administración '!$B$16:$F$53,MATCH('5- Identificación de Riesgos'!J42,'8- Políticas de Administración '!$C$16:$C$54,0),1)," - ",L42),"")</f>
        <v/>
      </c>
      <c r="L42" s="168" t="str">
        <f>IFERROR(VLOOKUP(INDEX('8- Políticas de Administración '!$B$16:$F$63,MATCH('5- Identificación de Riesgos'!J42,'8- Políticas de Administración '!$C$16:$C$64,0),1),'8- Políticas de Administración '!$B$16:$F$64,5,FALSE),"")</f>
        <v/>
      </c>
      <c r="M42" s="404"/>
      <c r="N42" s="407"/>
      <c r="O42" s="463"/>
      <c r="Q42" s="462"/>
      <c r="R42" s="462"/>
      <c r="S42" s="462"/>
      <c r="T42" s="462"/>
      <c r="U42" s="462"/>
      <c r="V42" s="462"/>
    </row>
    <row r="43" spans="1:22" ht="48.95" customHeight="1">
      <c r="A43" s="410"/>
      <c r="B43" s="404"/>
      <c r="C43" s="404"/>
      <c r="D43" s="152" t="s">
        <v>301</v>
      </c>
      <c r="E43" s="404"/>
      <c r="F43" s="404"/>
      <c r="G43" s="398"/>
      <c r="H43" s="401"/>
      <c r="I43" s="145"/>
      <c r="J43" s="147"/>
      <c r="K43" s="145" t="str">
        <f>IFERROR(CONCATENATE(INDEX('8- Políticas de Administración '!$B$16:$F$53,MATCH('5- Identificación de Riesgos'!J43,'8- Políticas de Administración '!$C$16:$C$54,0),1)," - ",L43),"")</f>
        <v/>
      </c>
      <c r="L43" s="168" t="str">
        <f>IFERROR(VLOOKUP(INDEX('8- Políticas de Administración '!$B$16:$F$63,MATCH('5- Identificación de Riesgos'!J43,'8- Políticas de Administración '!$C$16:$C$64,0),1),'8- Políticas de Administración '!$B$16:$F$64,5,FALSE),"")</f>
        <v/>
      </c>
      <c r="M43" s="404"/>
      <c r="N43" s="407"/>
      <c r="O43" s="463"/>
      <c r="Q43" s="462"/>
      <c r="R43" s="462"/>
      <c r="S43" s="462"/>
      <c r="T43" s="462"/>
      <c r="U43" s="462"/>
      <c r="V43" s="462"/>
    </row>
    <row r="44" spans="1:22" ht="30" customHeight="1">
      <c r="A44" s="410"/>
      <c r="B44" s="404"/>
      <c r="C44" s="404"/>
      <c r="D44" s="152"/>
      <c r="E44" s="404"/>
      <c r="F44" s="404"/>
      <c r="G44" s="398"/>
      <c r="H44" s="401"/>
      <c r="I44" s="145"/>
      <c r="J44" s="147"/>
      <c r="K44" s="145" t="str">
        <f>IFERROR(CONCATENATE(INDEX('8- Políticas de Administración '!$B$16:$F$53,MATCH('5- Identificación de Riesgos'!J44,'8- Políticas de Administración '!$C$16:$C$54,0),1)," - ",L44),"")</f>
        <v/>
      </c>
      <c r="L44" s="168" t="str">
        <f>IFERROR(VLOOKUP(INDEX('8- Políticas de Administración '!$B$16:$F$63,MATCH('5- Identificación de Riesgos'!J44,'8- Políticas de Administración '!$C$16:$C$64,0),1),'8- Políticas de Administración '!$B$16:$F$64,5,FALSE),"")</f>
        <v/>
      </c>
      <c r="M44" s="404"/>
      <c r="N44" s="407"/>
      <c r="O44" s="463"/>
      <c r="Q44" s="462"/>
      <c r="R44" s="462"/>
      <c r="S44" s="462"/>
      <c r="T44" s="462"/>
      <c r="U44" s="462"/>
      <c r="V44" s="462"/>
    </row>
    <row r="45" spans="1:22" ht="15" customHeight="1">
      <c r="A45" s="410"/>
      <c r="B45" s="404"/>
      <c r="C45" s="404"/>
      <c r="D45" s="152"/>
      <c r="E45" s="404"/>
      <c r="F45" s="404"/>
      <c r="G45" s="398"/>
      <c r="H45" s="401"/>
      <c r="I45" s="145"/>
      <c r="J45" s="147"/>
      <c r="K45" s="145" t="str">
        <f>IFERROR(CONCATENATE(INDEX('8- Políticas de Administración '!$B$16:$F$53,MATCH('5- Identificación de Riesgos'!J45,'8- Políticas de Administración '!$C$16:$C$54,0),1)," - ",L45),"")</f>
        <v/>
      </c>
      <c r="L45" s="168" t="str">
        <f>IFERROR(VLOOKUP(INDEX('8- Políticas de Administración '!$B$16:$F$63,MATCH('5- Identificación de Riesgos'!J45,'8- Políticas de Administración '!$C$16:$C$64,0),1),'8- Políticas de Administración '!$B$16:$F$64,5,FALSE),"")</f>
        <v/>
      </c>
      <c r="M45" s="404"/>
      <c r="N45" s="407"/>
      <c r="O45" s="463"/>
      <c r="Q45" s="462"/>
      <c r="R45" s="462"/>
      <c r="S45" s="462"/>
      <c r="T45" s="462"/>
      <c r="U45" s="462"/>
      <c r="V45" s="462"/>
    </row>
    <row r="46" spans="1:22" ht="15" customHeight="1">
      <c r="A46" s="410"/>
      <c r="B46" s="404"/>
      <c r="C46" s="404"/>
      <c r="D46" s="152"/>
      <c r="E46" s="404"/>
      <c r="F46" s="404"/>
      <c r="G46" s="398"/>
      <c r="H46" s="401"/>
      <c r="I46" s="145"/>
      <c r="J46" s="147"/>
      <c r="K46" s="145" t="str">
        <f>IFERROR(CONCATENATE(INDEX('8- Políticas de Administración '!$B$16:$F$53,MATCH('5- Identificación de Riesgos'!J46,'8- Políticas de Administración '!$C$16:$C$54,0),1)," - ",L46),"")</f>
        <v/>
      </c>
      <c r="L46" s="168" t="str">
        <f>IFERROR(VLOOKUP(INDEX('8- Políticas de Administración '!$B$16:$F$63,MATCH('5- Identificación de Riesgos'!J46,'8- Políticas de Administración '!$C$16:$C$64,0),1),'8- Políticas de Administración '!$B$16:$F$64,5,FALSE),"")</f>
        <v/>
      </c>
      <c r="M46" s="404"/>
      <c r="N46" s="407"/>
      <c r="O46" s="463"/>
      <c r="Q46" s="462"/>
      <c r="R46" s="462"/>
      <c r="S46" s="462"/>
      <c r="T46" s="462"/>
      <c r="U46" s="462"/>
      <c r="V46" s="462"/>
    </row>
    <row r="47" spans="1:22" ht="15" customHeight="1">
      <c r="A47" s="410"/>
      <c r="B47" s="404"/>
      <c r="C47" s="404"/>
      <c r="D47" s="152"/>
      <c r="E47" s="404"/>
      <c r="F47" s="404"/>
      <c r="G47" s="398"/>
      <c r="H47" s="401"/>
      <c r="I47" s="145"/>
      <c r="J47" s="147"/>
      <c r="K47" s="145" t="str">
        <f>IFERROR(CONCATENATE(INDEX('8- Políticas de Administración '!$B$16:$F$53,MATCH('5- Identificación de Riesgos'!J47,'8- Políticas de Administración '!$C$16:$C$54,0),1)," - ",L47),"")</f>
        <v/>
      </c>
      <c r="L47" s="168" t="str">
        <f>IFERROR(VLOOKUP(INDEX('8- Políticas de Administración '!$B$16:$F$63,MATCH('5- Identificación de Riesgos'!J47,'8- Políticas de Administración '!$C$16:$C$64,0),1),'8- Políticas de Administración '!$B$16:$F$64,5,FALSE),"")</f>
        <v/>
      </c>
      <c r="M47" s="404"/>
      <c r="N47" s="407"/>
      <c r="O47" s="463"/>
      <c r="Q47" s="462"/>
      <c r="R47" s="462"/>
      <c r="S47" s="462"/>
      <c r="T47" s="462"/>
      <c r="U47" s="462"/>
      <c r="V47" s="462"/>
    </row>
    <row r="48" spans="1:22" ht="15" customHeight="1">
      <c r="A48" s="410"/>
      <c r="B48" s="404"/>
      <c r="C48" s="404"/>
      <c r="D48" s="152"/>
      <c r="E48" s="404"/>
      <c r="F48" s="404"/>
      <c r="G48" s="398"/>
      <c r="H48" s="401"/>
      <c r="I48" s="145"/>
      <c r="J48" s="147"/>
      <c r="K48" s="145" t="str">
        <f>IFERROR(CONCATENATE(INDEX('8- Políticas de Administración '!$B$16:$F$53,MATCH('5- Identificación de Riesgos'!J48,'8- Políticas de Administración '!$C$16:$C$54,0),1)," - ",L48),"")</f>
        <v/>
      </c>
      <c r="L48" s="168" t="str">
        <f>IFERROR(VLOOKUP(INDEX('8- Políticas de Administración '!$B$16:$F$63,MATCH('5- Identificación de Riesgos'!J48,'8- Políticas de Administración '!$C$16:$C$64,0),1),'8- Políticas de Administración '!$B$16:$F$64,5,FALSE),"")</f>
        <v/>
      </c>
      <c r="M48" s="404"/>
      <c r="N48" s="407"/>
      <c r="O48" s="463"/>
      <c r="Q48" s="462"/>
      <c r="R48" s="462"/>
      <c r="S48" s="462"/>
      <c r="T48" s="462"/>
      <c r="U48" s="462"/>
      <c r="V48" s="462"/>
    </row>
    <row r="49" spans="1:22" ht="15.75" customHeight="1" thickBot="1">
      <c r="A49" s="411"/>
      <c r="B49" s="405"/>
      <c r="C49" s="405"/>
      <c r="D49" s="154"/>
      <c r="E49" s="405"/>
      <c r="F49" s="405"/>
      <c r="G49" s="399"/>
      <c r="H49" s="402"/>
      <c r="I49" s="146"/>
      <c r="J49" s="148"/>
      <c r="K49" s="146" t="str">
        <f>IFERROR(CONCATENATE(INDEX('8- Políticas de Administración '!$B$16:$F$53,MATCH('5- Identificación de Riesgos'!J49,'8- Políticas de Administración '!$C$16:$C$54,0),1)," - ",L49),"")</f>
        <v/>
      </c>
      <c r="L49" s="172" t="str">
        <f>IFERROR(VLOOKUP(INDEX('8- Políticas de Administración '!$B$16:$F$63,MATCH('5- Identificación de Riesgos'!J49,'8- Políticas de Administración '!$C$16:$C$64,0),1),'8- Políticas de Administración '!$B$16:$F$64,5,FALSE),"")</f>
        <v/>
      </c>
      <c r="M49" s="405"/>
      <c r="N49" s="408"/>
      <c r="O49" s="463"/>
      <c r="Q49" s="462"/>
      <c r="R49" s="462"/>
      <c r="S49" s="462"/>
      <c r="T49" s="462"/>
      <c r="U49" s="462"/>
      <c r="V49" s="462"/>
    </row>
    <row r="50" spans="1:22" ht="43.5" customHeight="1">
      <c r="A50" s="409">
        <v>5</v>
      </c>
      <c r="B50" s="412" t="s">
        <v>302</v>
      </c>
      <c r="C50" s="403" t="s">
        <v>303</v>
      </c>
      <c r="D50" s="151" t="s">
        <v>304</v>
      </c>
      <c r="E50" s="403">
        <v>246</v>
      </c>
      <c r="F50" s="403">
        <v>0</v>
      </c>
      <c r="G50" s="397">
        <f t="shared" ref="G50" si="3">F50/E50</f>
        <v>0</v>
      </c>
      <c r="H50" s="400"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49" t="s">
        <v>278</v>
      </c>
      <c r="J50" s="156" t="s">
        <v>297</v>
      </c>
      <c r="K50" s="149" t="str">
        <f>IFERROR(CONCATENATE(INDEX('8- Políticas de Administración '!$B$16:$F$53,MATCH('5- Identificación de Riesgos'!J50,'8- Políticas de Administración '!$C$16:$C$54,0),1)," - ",L50),"")</f>
        <v>Mayor - 4</v>
      </c>
      <c r="L50" s="171">
        <f>IFERROR(VLOOKUP(INDEX('8- Políticas de Administración '!$B$16:$F$63,MATCH('5- Identificación de Riesgos'!J50,'8- Políticas de Administración '!$C$16:$C$64,0),1),'8- Políticas de Administración '!$B$16:$F$64,5,FALSE),"")</f>
        <v>4</v>
      </c>
      <c r="M50" s="403" t="str">
        <f>IFERROR(CONCATENATE(INDEX('8- Políticas de Administración '!$B$16:$F$53,MATCH(ROUND(AVERAGE(L50:L59),0),'8- Políticas de Administración '!$F$16:$F$53,0),1)," - ",ROUND(AVERAGE(L50:L59),0)),"")</f>
        <v>Mayor - 4</v>
      </c>
      <c r="N50" s="406" t="str">
        <f>IFERROR(CONCATENATE(VLOOKUP((LEFT(H50,LEN(H50)-4)&amp;LEFT(M50,LEN(M50)-4)),'9- Matriz de Calor '!$D$18:$E$42,2,0)," - ",RIGHT(H50,1)*RIGHT(M50,1)),"")</f>
        <v>Alto  - 4</v>
      </c>
    </row>
    <row r="51" spans="1:22" ht="30">
      <c r="A51" s="410"/>
      <c r="B51" s="413"/>
      <c r="C51" s="404"/>
      <c r="D51" s="152" t="s">
        <v>305</v>
      </c>
      <c r="E51" s="404"/>
      <c r="F51" s="404"/>
      <c r="G51" s="398"/>
      <c r="H51" s="401"/>
      <c r="I51" s="145"/>
      <c r="J51" s="147"/>
      <c r="K51" s="145" t="str">
        <f>IFERROR(CONCATENATE(INDEX('8- Políticas de Administración '!$B$16:$F$53,MATCH('5- Identificación de Riesgos'!J51,'8- Políticas de Administración '!$C$16:$C$54,0),1)," - ",L51),"")</f>
        <v/>
      </c>
      <c r="L51" s="168" t="str">
        <f>IFERROR(VLOOKUP(INDEX('8- Políticas de Administración '!$B$16:$F$63,MATCH('5- Identificación de Riesgos'!J51,'8- Políticas de Administración '!$C$16:$C$64,0),1),'8- Políticas de Administración '!$B$16:$F$64,5,FALSE),"")</f>
        <v/>
      </c>
      <c r="M51" s="404"/>
      <c r="N51" s="407"/>
    </row>
    <row r="52" spans="1:22" ht="42" customHeight="1">
      <c r="A52" s="410"/>
      <c r="B52" s="413"/>
      <c r="C52" s="404"/>
      <c r="D52" s="152" t="s">
        <v>307</v>
      </c>
      <c r="E52" s="404"/>
      <c r="F52" s="404"/>
      <c r="G52" s="398"/>
      <c r="H52" s="401"/>
      <c r="I52" s="145"/>
      <c r="J52" s="147"/>
      <c r="K52" s="145" t="str">
        <f>IFERROR(CONCATENATE(INDEX('8- Políticas de Administración '!$B$16:$F$53,MATCH('5- Identificación de Riesgos'!J52,'8- Políticas de Administración '!$C$16:$C$54,0),1)," - ",L52),"")</f>
        <v/>
      </c>
      <c r="L52" s="168" t="str">
        <f>IFERROR(VLOOKUP(INDEX('8- Políticas de Administración '!$B$16:$F$63,MATCH('5- Identificación de Riesgos'!J52,'8- Políticas de Administración '!$C$16:$C$64,0),1),'8- Políticas de Administración '!$B$16:$F$64,5,FALSE),"")</f>
        <v/>
      </c>
      <c r="M52" s="404"/>
      <c r="N52" s="407"/>
    </row>
    <row r="53" spans="1:22">
      <c r="A53" s="410"/>
      <c r="B53" s="413"/>
      <c r="C53" s="404"/>
      <c r="D53" s="152"/>
      <c r="E53" s="404"/>
      <c r="F53" s="404"/>
      <c r="G53" s="398"/>
      <c r="H53" s="401"/>
      <c r="I53" s="145"/>
      <c r="J53" s="147"/>
      <c r="K53" s="145" t="str">
        <f>IFERROR(CONCATENATE(INDEX('8- Políticas de Administración '!$B$16:$F$53,MATCH('5- Identificación de Riesgos'!J53,'8- Políticas de Administración '!$C$16:$C$54,0),1)," - ",L53),"")</f>
        <v/>
      </c>
      <c r="L53" s="168" t="str">
        <f>IFERROR(VLOOKUP(INDEX('8- Políticas de Administración '!$B$16:$F$63,MATCH('5- Identificación de Riesgos'!J53,'8- Políticas de Administración '!$C$16:$C$64,0),1),'8- Políticas de Administración '!$B$16:$F$64,5,FALSE),"")</f>
        <v/>
      </c>
      <c r="M53" s="404"/>
      <c r="N53" s="407"/>
    </row>
    <row r="54" spans="1:22">
      <c r="A54" s="410"/>
      <c r="B54" s="413"/>
      <c r="C54" s="404"/>
      <c r="D54" s="152"/>
      <c r="E54" s="404"/>
      <c r="F54" s="404"/>
      <c r="G54" s="398"/>
      <c r="H54" s="401"/>
      <c r="I54" s="145"/>
      <c r="J54" s="147"/>
      <c r="K54" s="145" t="str">
        <f>IFERROR(CONCATENATE(INDEX('8- Políticas de Administración '!$B$16:$F$53,MATCH('5- Identificación de Riesgos'!J54,'8- Políticas de Administración '!$C$16:$C$54,0),1)," - ",L54),"")</f>
        <v/>
      </c>
      <c r="L54" s="168" t="str">
        <f>IFERROR(VLOOKUP(INDEX('8- Políticas de Administración '!$B$16:$F$63,MATCH('5- Identificación de Riesgos'!J54,'8- Políticas de Administración '!$C$16:$C$64,0),1),'8- Políticas de Administración '!$B$16:$F$64,5,FALSE),"")</f>
        <v/>
      </c>
      <c r="M54" s="404"/>
      <c r="N54" s="407"/>
    </row>
    <row r="55" spans="1:22">
      <c r="A55" s="410"/>
      <c r="B55" s="413"/>
      <c r="C55" s="404"/>
      <c r="D55" s="152"/>
      <c r="E55" s="404"/>
      <c r="F55" s="404"/>
      <c r="G55" s="398"/>
      <c r="H55" s="401"/>
      <c r="I55" s="145"/>
      <c r="J55" s="147"/>
      <c r="K55" s="145" t="str">
        <f>IFERROR(CONCATENATE(INDEX('8- Políticas de Administración '!$B$16:$F$53,MATCH('5- Identificación de Riesgos'!J55,'8- Políticas de Administración '!$C$16:$C$54,0),1)," - ",L55),"")</f>
        <v/>
      </c>
      <c r="L55" s="168" t="str">
        <f>IFERROR(VLOOKUP(INDEX('8- Políticas de Administración '!$B$16:$F$63,MATCH('5- Identificación de Riesgos'!J55,'8- Políticas de Administración '!$C$16:$C$64,0),1),'8- Políticas de Administración '!$B$16:$F$64,5,FALSE),"")</f>
        <v/>
      </c>
      <c r="M55" s="404"/>
      <c r="N55" s="407"/>
    </row>
    <row r="56" spans="1:22">
      <c r="A56" s="410"/>
      <c r="B56" s="413"/>
      <c r="C56" s="404"/>
      <c r="D56" s="152"/>
      <c r="E56" s="404"/>
      <c r="F56" s="404"/>
      <c r="G56" s="398"/>
      <c r="H56" s="401"/>
      <c r="I56" s="145"/>
      <c r="J56" s="147"/>
      <c r="K56" s="145" t="str">
        <f>IFERROR(CONCATENATE(INDEX('8- Políticas de Administración '!$B$16:$F$53,MATCH('5- Identificación de Riesgos'!J56,'8- Políticas de Administración '!$C$16:$C$54,0),1)," - ",L56),"")</f>
        <v/>
      </c>
      <c r="L56" s="168" t="str">
        <f>IFERROR(VLOOKUP(INDEX('8- Políticas de Administración '!$B$16:$F$63,MATCH('5- Identificación de Riesgos'!J56,'8- Políticas de Administración '!$C$16:$C$64,0),1),'8- Políticas de Administración '!$B$16:$F$64,5,FALSE),"")</f>
        <v/>
      </c>
      <c r="M56" s="404"/>
      <c r="N56" s="407"/>
    </row>
    <row r="57" spans="1:22">
      <c r="A57" s="410"/>
      <c r="B57" s="413"/>
      <c r="C57" s="404"/>
      <c r="D57" s="152"/>
      <c r="E57" s="404"/>
      <c r="F57" s="404"/>
      <c r="G57" s="398"/>
      <c r="H57" s="401"/>
      <c r="I57" s="145"/>
      <c r="J57" s="147"/>
      <c r="K57" s="145" t="str">
        <f>IFERROR(CONCATENATE(INDEX('8- Políticas de Administración '!$B$16:$F$53,MATCH('5- Identificación de Riesgos'!J57,'8- Políticas de Administración '!$C$16:$C$54,0),1)," - ",L57),"")</f>
        <v/>
      </c>
      <c r="L57" s="168" t="str">
        <f>IFERROR(VLOOKUP(INDEX('8- Políticas de Administración '!$B$16:$F$63,MATCH('5- Identificación de Riesgos'!J57,'8- Políticas de Administración '!$C$16:$C$64,0),1),'8- Políticas de Administración '!$B$16:$F$64,5,FALSE),"")</f>
        <v/>
      </c>
      <c r="M57" s="404"/>
      <c r="N57" s="407"/>
    </row>
    <row r="58" spans="1:22">
      <c r="A58" s="410"/>
      <c r="B58" s="413"/>
      <c r="C58" s="404"/>
      <c r="D58" s="152"/>
      <c r="E58" s="404"/>
      <c r="F58" s="404"/>
      <c r="G58" s="398"/>
      <c r="H58" s="401"/>
      <c r="I58" s="145"/>
      <c r="J58" s="147"/>
      <c r="K58" s="145" t="str">
        <f>IFERROR(CONCATENATE(INDEX('8- Políticas de Administración '!$B$16:$F$53,MATCH('5- Identificación de Riesgos'!J58,'8- Políticas de Administración '!$C$16:$C$54,0),1)," - ",L58),"")</f>
        <v/>
      </c>
      <c r="L58" s="168" t="str">
        <f>IFERROR(VLOOKUP(INDEX('8- Políticas de Administración '!$B$16:$F$63,MATCH('5- Identificación de Riesgos'!J58,'8- Políticas de Administración '!$C$16:$C$64,0),1),'8- Políticas de Administración '!$B$16:$F$64,5,FALSE),"")</f>
        <v/>
      </c>
      <c r="M58" s="404"/>
      <c r="N58" s="407"/>
    </row>
    <row r="59" spans="1:22" ht="15.75" thickBot="1">
      <c r="A59" s="411"/>
      <c r="B59" s="414"/>
      <c r="C59" s="405"/>
      <c r="D59" s="154"/>
      <c r="E59" s="405"/>
      <c r="F59" s="405"/>
      <c r="G59" s="399"/>
      <c r="H59" s="402"/>
      <c r="I59" s="146"/>
      <c r="J59" s="148"/>
      <c r="K59" s="146" t="str">
        <f>IFERROR(CONCATENATE(INDEX('8- Políticas de Administración '!$B$16:$F$53,MATCH('5- Identificación de Riesgos'!J59,'8- Políticas de Administración '!$C$16:$C$54,0),1)," - ",L59),"")</f>
        <v/>
      </c>
      <c r="L59" s="172" t="str">
        <f>IFERROR(VLOOKUP(INDEX('8- Políticas de Administración '!$B$16:$F$63,MATCH('5- Identificación de Riesgos'!J59,'8- Políticas de Administración '!$C$16:$C$64,0),1),'8- Políticas de Administración '!$B$16:$F$64,5,FALSE),"")</f>
        <v/>
      </c>
      <c r="M59" s="405"/>
      <c r="N59" s="408"/>
    </row>
  </sheetData>
  <mergeCells count="75">
    <mergeCell ref="A40:A49"/>
    <mergeCell ref="B40:B49"/>
    <mergeCell ref="C40:C49"/>
    <mergeCell ref="N20:N29"/>
    <mergeCell ref="G20:G29"/>
    <mergeCell ref="H20:H29"/>
    <mergeCell ref="E40:E49"/>
    <mergeCell ref="F40:F49"/>
    <mergeCell ref="G30:G39"/>
    <mergeCell ref="H30:H39"/>
    <mergeCell ref="M10:M19"/>
    <mergeCell ref="K8:K9"/>
    <mergeCell ref="M8:M9"/>
    <mergeCell ref="Q40:V49"/>
    <mergeCell ref="O40:O49"/>
    <mergeCell ref="M40:M49"/>
    <mergeCell ref="N30:N39"/>
    <mergeCell ref="N40:N49"/>
    <mergeCell ref="A1:C2"/>
    <mergeCell ref="A4:C4"/>
    <mergeCell ref="A8:A9"/>
    <mergeCell ref="B8:B9"/>
    <mergeCell ref="E8:E9"/>
    <mergeCell ref="D4:N4"/>
    <mergeCell ref="F8:F9"/>
    <mergeCell ref="A5:C5"/>
    <mergeCell ref="A6:C6"/>
    <mergeCell ref="G8:G9"/>
    <mergeCell ref="H8:H9"/>
    <mergeCell ref="E7:H7"/>
    <mergeCell ref="D7:D9"/>
    <mergeCell ref="N8:N9"/>
    <mergeCell ref="D6:N6"/>
    <mergeCell ref="D5:N5"/>
    <mergeCell ref="N7:O7"/>
    <mergeCell ref="H10:H19"/>
    <mergeCell ref="E30:E39"/>
    <mergeCell ref="O30:O39"/>
    <mergeCell ref="G10:G19"/>
    <mergeCell ref="M30:M39"/>
    <mergeCell ref="I7:M7"/>
    <mergeCell ref="I8:I9"/>
    <mergeCell ref="L8:L9"/>
    <mergeCell ref="O8:O9"/>
    <mergeCell ref="O10:O19"/>
    <mergeCell ref="O20:O29"/>
    <mergeCell ref="I18:I19"/>
    <mergeCell ref="J18:J19"/>
    <mergeCell ref="N10:N19"/>
    <mergeCell ref="M20:M29"/>
    <mergeCell ref="A10:A19"/>
    <mergeCell ref="C10:C19"/>
    <mergeCell ref="B10:B19"/>
    <mergeCell ref="F20:F29"/>
    <mergeCell ref="A30:A39"/>
    <mergeCell ref="C30:C39"/>
    <mergeCell ref="F30:F39"/>
    <mergeCell ref="E10:E19"/>
    <mergeCell ref="F10:F19"/>
    <mergeCell ref="B20:B29"/>
    <mergeCell ref="C20:C29"/>
    <mergeCell ref="A20:A29"/>
    <mergeCell ref="E20:E29"/>
    <mergeCell ref="B30:B39"/>
    <mergeCell ref="A50:A59"/>
    <mergeCell ref="B50:B59"/>
    <mergeCell ref="C50:C59"/>
    <mergeCell ref="E50:E59"/>
    <mergeCell ref="F50:F59"/>
    <mergeCell ref="G50:G59"/>
    <mergeCell ref="H50:H59"/>
    <mergeCell ref="M50:M59"/>
    <mergeCell ref="N50:N59"/>
    <mergeCell ref="G40:G49"/>
    <mergeCell ref="H40:H49"/>
  </mergeCells>
  <conditionalFormatting sqref="H10 H20">
    <cfRule type="containsText" dxfId="438" priority="636" operator="containsText" text="Muy Baja">
      <formula>NOT(ISERROR(SEARCH("Muy Baja",H10)))</formula>
    </cfRule>
    <cfRule type="containsText" dxfId="437" priority="637" operator="containsText" text="Baja">
      <formula>NOT(ISERROR(SEARCH("Baja",H10)))</formula>
    </cfRule>
    <cfRule type="containsText" dxfId="436" priority="638" operator="containsText" text="Muy Alta">
      <formula>NOT(ISERROR(SEARCH("Muy Alta",H10)))</formula>
    </cfRule>
    <cfRule type="containsText" dxfId="435" priority="640" operator="containsText" text="Alta">
      <formula>NOT(ISERROR(SEARCH("Alta",H10)))</formula>
    </cfRule>
    <cfRule type="containsText" dxfId="434" priority="641" operator="containsText" text="Media">
      <formula>NOT(ISERROR(SEARCH("Media",H10)))</formula>
    </cfRule>
    <cfRule type="containsText" dxfId="433" priority="642" operator="containsText" text="Media">
      <formula>NOT(ISERROR(SEARCH("Media",H10)))</formula>
    </cfRule>
    <cfRule type="containsText" dxfId="432" priority="643" operator="containsText" text="Media">
      <formula>NOT(ISERROR(SEARCH("Media",H10)))</formula>
    </cfRule>
    <cfRule type="containsText" dxfId="431" priority="644" operator="containsText" text="Muy Baja">
      <formula>NOT(ISERROR(SEARCH("Muy Baja",H10)))</formula>
    </cfRule>
    <cfRule type="containsText" dxfId="430" priority="645" operator="containsText" text="Baja">
      <formula>NOT(ISERROR(SEARCH("Baja",H10)))</formula>
    </cfRule>
    <cfRule type="containsText" dxfId="429" priority="646" operator="containsText" text="Muy Baja">
      <formula>NOT(ISERROR(SEARCH("Muy Baja",H10)))</formula>
    </cfRule>
    <cfRule type="containsText" dxfId="428" priority="647" operator="containsText" text="Muy Baja">
      <formula>NOT(ISERROR(SEARCH("Muy Baja",H10)))</formula>
    </cfRule>
    <cfRule type="containsText" dxfId="427" priority="648" operator="containsText" text="Muy Baja">
      <formula>NOT(ISERROR(SEARCH("Muy Baja",H10)))</formula>
    </cfRule>
    <cfRule type="containsText" dxfId="426" priority="649" operator="containsText" text="Muy Baja'Tabla probabilidad'!">
      <formula>NOT(ISERROR(SEARCH("Muy Baja'Tabla probabilidad'!",H10)))</formula>
    </cfRule>
    <cfRule type="containsText" dxfId="425" priority="650" operator="containsText" text="Muy bajo">
      <formula>NOT(ISERROR(SEARCH("Muy bajo",H10)))</formula>
    </cfRule>
    <cfRule type="containsText" dxfId="424" priority="651" operator="containsText" text="Alta">
      <formula>NOT(ISERROR(SEARCH("Alta",H10)))</formula>
    </cfRule>
    <cfRule type="containsText" dxfId="423" priority="652" operator="containsText" text="Media">
      <formula>NOT(ISERROR(SEARCH("Media",H10)))</formula>
    </cfRule>
    <cfRule type="containsText" dxfId="422" priority="653" operator="containsText" text="Baja">
      <formula>NOT(ISERROR(SEARCH("Baja",H10)))</formula>
    </cfRule>
    <cfRule type="containsText" dxfId="421" priority="654" operator="containsText" text="Muy baja">
      <formula>NOT(ISERROR(SEARCH("Muy baja",H10)))</formula>
    </cfRule>
    <cfRule type="cellIs" dxfId="420" priority="657" operator="between">
      <formula>1</formula>
      <formula>2</formula>
    </cfRule>
    <cfRule type="cellIs" dxfId="419" priority="658" operator="between">
      <formula>0</formula>
      <formula>2</formula>
    </cfRule>
  </conditionalFormatting>
  <conditionalFormatting sqref="H30">
    <cfRule type="containsText" dxfId="418" priority="350" operator="containsText" text="Muy Baja">
      <formula>NOT(ISERROR(SEARCH("Muy Baja",H30)))</formula>
    </cfRule>
    <cfRule type="containsText" dxfId="417" priority="351" operator="containsText" text="Baja">
      <formula>NOT(ISERROR(SEARCH("Baja",H30)))</formula>
    </cfRule>
    <cfRule type="containsText" dxfId="416" priority="352" operator="containsText" text="Muy Alta">
      <formula>NOT(ISERROR(SEARCH("Muy Alta",H30)))</formula>
    </cfRule>
    <cfRule type="containsText" dxfId="415" priority="354" operator="containsText" text="Alta">
      <formula>NOT(ISERROR(SEARCH("Alta",H30)))</formula>
    </cfRule>
    <cfRule type="containsText" dxfId="414" priority="355" operator="containsText" text="Media">
      <formula>NOT(ISERROR(SEARCH("Media",H30)))</formula>
    </cfRule>
    <cfRule type="containsText" dxfId="413" priority="356" operator="containsText" text="Media">
      <formula>NOT(ISERROR(SEARCH("Media",H30)))</formula>
    </cfRule>
    <cfRule type="containsText" dxfId="412" priority="357" operator="containsText" text="Media">
      <formula>NOT(ISERROR(SEARCH("Media",H30)))</formula>
    </cfRule>
    <cfRule type="containsText" dxfId="411" priority="358" operator="containsText" text="Muy Baja">
      <formula>NOT(ISERROR(SEARCH("Muy Baja",H30)))</formula>
    </cfRule>
    <cfRule type="containsText" dxfId="410" priority="359" operator="containsText" text="Baja">
      <formula>NOT(ISERROR(SEARCH("Baja",H30)))</formula>
    </cfRule>
    <cfRule type="containsText" dxfId="409" priority="360" operator="containsText" text="Muy Baja">
      <formula>NOT(ISERROR(SEARCH("Muy Baja",H30)))</formula>
    </cfRule>
    <cfRule type="containsText" dxfId="408" priority="361" operator="containsText" text="Muy Baja">
      <formula>NOT(ISERROR(SEARCH("Muy Baja",H30)))</formula>
    </cfRule>
    <cfRule type="containsText" dxfId="407" priority="362" operator="containsText" text="Muy Baja">
      <formula>NOT(ISERROR(SEARCH("Muy Baja",H30)))</formula>
    </cfRule>
    <cfRule type="containsText" dxfId="406" priority="363" operator="containsText" text="Muy Baja'Tabla probabilidad'!">
      <formula>NOT(ISERROR(SEARCH("Muy Baja'Tabla probabilidad'!",H30)))</formula>
    </cfRule>
    <cfRule type="containsText" dxfId="405" priority="364" operator="containsText" text="Muy bajo">
      <formula>NOT(ISERROR(SEARCH("Muy bajo",H30)))</formula>
    </cfRule>
    <cfRule type="containsText" dxfId="404" priority="365" operator="containsText" text="Alta">
      <formula>NOT(ISERROR(SEARCH("Alta",H30)))</formula>
    </cfRule>
    <cfRule type="containsText" dxfId="403" priority="366" operator="containsText" text="Media">
      <formula>NOT(ISERROR(SEARCH("Media",H30)))</formula>
    </cfRule>
    <cfRule type="containsText" dxfId="402" priority="367" operator="containsText" text="Baja">
      <formula>NOT(ISERROR(SEARCH("Baja",H30)))</formula>
    </cfRule>
    <cfRule type="containsText" dxfId="401" priority="368" operator="containsText" text="Muy baja">
      <formula>NOT(ISERROR(SEARCH("Muy baja",H30)))</formula>
    </cfRule>
    <cfRule type="cellIs" dxfId="400" priority="371" operator="between">
      <formula>1</formula>
      <formula>2</formula>
    </cfRule>
    <cfRule type="cellIs" dxfId="399" priority="372" operator="between">
      <formula>0</formula>
      <formula>2</formula>
    </cfRule>
  </conditionalFormatting>
  <conditionalFormatting sqref="H40 H50">
    <cfRule type="containsText" dxfId="398" priority="165" operator="containsText" text="Muy Baja">
      <formula>NOT(ISERROR(SEARCH("Muy Baja",H40)))</formula>
    </cfRule>
    <cfRule type="containsText" dxfId="397" priority="166" operator="containsText" text="Baja">
      <formula>NOT(ISERROR(SEARCH("Baja",H40)))</formula>
    </cfRule>
    <cfRule type="containsText" dxfId="396" priority="167" operator="containsText" text="Muy Alta">
      <formula>NOT(ISERROR(SEARCH("Muy Alta",H40)))</formula>
    </cfRule>
    <cfRule type="containsText" dxfId="395" priority="169" operator="containsText" text="Alta">
      <formula>NOT(ISERROR(SEARCH("Alta",H40)))</formula>
    </cfRule>
    <cfRule type="containsText" dxfId="394" priority="170" operator="containsText" text="Media">
      <formula>NOT(ISERROR(SEARCH("Media",H40)))</formula>
    </cfRule>
    <cfRule type="containsText" dxfId="393" priority="171" operator="containsText" text="Media">
      <formula>NOT(ISERROR(SEARCH("Media",H40)))</formula>
    </cfRule>
    <cfRule type="containsText" dxfId="392" priority="172" operator="containsText" text="Media">
      <formula>NOT(ISERROR(SEARCH("Media",H40)))</formula>
    </cfRule>
    <cfRule type="containsText" dxfId="391" priority="173" operator="containsText" text="Muy Baja">
      <formula>NOT(ISERROR(SEARCH("Muy Baja",H40)))</formula>
    </cfRule>
    <cfRule type="containsText" dxfId="390" priority="174" operator="containsText" text="Baja">
      <formula>NOT(ISERROR(SEARCH("Baja",H40)))</formula>
    </cfRule>
    <cfRule type="containsText" dxfId="389" priority="175" operator="containsText" text="Muy Baja">
      <formula>NOT(ISERROR(SEARCH("Muy Baja",H40)))</formula>
    </cfRule>
    <cfRule type="containsText" dxfId="388" priority="176" operator="containsText" text="Muy Baja">
      <formula>NOT(ISERROR(SEARCH("Muy Baja",H40)))</formula>
    </cfRule>
    <cfRule type="containsText" dxfId="387" priority="177" operator="containsText" text="Muy Baja">
      <formula>NOT(ISERROR(SEARCH("Muy Baja",H40)))</formula>
    </cfRule>
    <cfRule type="containsText" dxfId="386" priority="178" operator="containsText" text="Muy Baja'Tabla probabilidad'!">
      <formula>NOT(ISERROR(SEARCH("Muy Baja'Tabla probabilidad'!",H40)))</formula>
    </cfRule>
    <cfRule type="containsText" dxfId="385" priority="179" operator="containsText" text="Muy bajo">
      <formula>NOT(ISERROR(SEARCH("Muy bajo",H40)))</formula>
    </cfRule>
    <cfRule type="containsText" dxfId="384" priority="180" operator="containsText" text="Alta">
      <formula>NOT(ISERROR(SEARCH("Alta",H40)))</formula>
    </cfRule>
    <cfRule type="containsText" dxfId="383" priority="181" operator="containsText" text="Media">
      <formula>NOT(ISERROR(SEARCH("Media",H40)))</formula>
    </cfRule>
    <cfRule type="containsText" dxfId="382" priority="182" operator="containsText" text="Baja">
      <formula>NOT(ISERROR(SEARCH("Baja",H40)))</formula>
    </cfRule>
    <cfRule type="containsText" dxfId="381" priority="183" operator="containsText" text="Muy baja">
      <formula>NOT(ISERROR(SEARCH("Muy baja",H40)))</formula>
    </cfRule>
    <cfRule type="cellIs" dxfId="380" priority="184" operator="between">
      <formula>1</formula>
      <formula>2</formula>
    </cfRule>
    <cfRule type="cellIs" dxfId="379" priority="185" operator="between">
      <formula>0</formula>
      <formula>2</formula>
    </cfRule>
  </conditionalFormatting>
  <conditionalFormatting sqref="M10 K10:K59 M20">
    <cfRule type="containsText" dxfId="378" priority="630" operator="containsText" text="Catastrófico">
      <formula>NOT(ISERROR(SEARCH("Catastrófico",K10)))</formula>
    </cfRule>
    <cfRule type="containsText" dxfId="377" priority="631" operator="containsText" text="Mayor">
      <formula>NOT(ISERROR(SEARCH("Mayor",K10)))</formula>
    </cfRule>
    <cfRule type="containsText" dxfId="376" priority="632" operator="containsText" text="Alta">
      <formula>NOT(ISERROR(SEARCH("Alta",K10)))</formula>
    </cfRule>
    <cfRule type="containsText" dxfId="375" priority="633" operator="containsText" text="Moderado">
      <formula>NOT(ISERROR(SEARCH("Moderado",K10)))</formula>
    </cfRule>
    <cfRule type="containsText" dxfId="374" priority="634" operator="containsText" text="Menor">
      <formula>NOT(ISERROR(SEARCH("Menor",K10)))</formula>
    </cfRule>
    <cfRule type="containsText" dxfId="373" priority="635" operator="containsText" text="Leve">
      <formula>NOT(ISERROR(SEARCH("Leve",K10)))</formula>
    </cfRule>
  </conditionalFormatting>
  <conditionalFormatting sqref="M30">
    <cfRule type="containsText" dxfId="372" priority="344" operator="containsText" text="Catastrófico">
      <formula>NOT(ISERROR(SEARCH("Catastrófico",M30)))</formula>
    </cfRule>
    <cfRule type="containsText" dxfId="371" priority="345" operator="containsText" text="Mayor">
      <formula>NOT(ISERROR(SEARCH("Mayor",M30)))</formula>
    </cfRule>
    <cfRule type="containsText" dxfId="370" priority="346" operator="containsText" text="Alta">
      <formula>NOT(ISERROR(SEARCH("Alta",M30)))</formula>
    </cfRule>
    <cfRule type="containsText" dxfId="369" priority="347" operator="containsText" text="Moderado">
      <formula>NOT(ISERROR(SEARCH("Moderado",M30)))</formula>
    </cfRule>
    <cfRule type="containsText" dxfId="368" priority="348" operator="containsText" text="Menor">
      <formula>NOT(ISERROR(SEARCH("Menor",M30)))</formula>
    </cfRule>
    <cfRule type="containsText" dxfId="367" priority="349" operator="containsText" text="Leve">
      <formula>NOT(ISERROR(SEARCH("Leve",M30)))</formula>
    </cfRule>
  </conditionalFormatting>
  <conditionalFormatting sqref="M40 M50">
    <cfRule type="containsText" dxfId="366" priority="13" operator="containsText" text="Catastrófico">
      <formula>NOT(ISERROR(SEARCH("Catastrófico",M40)))</formula>
    </cfRule>
    <cfRule type="containsText" dxfId="365" priority="14" operator="containsText" text="Mayor">
      <formula>NOT(ISERROR(SEARCH("Mayor",M40)))</formula>
    </cfRule>
    <cfRule type="containsText" dxfId="364" priority="15" operator="containsText" text="Alta">
      <formula>NOT(ISERROR(SEARCH("Alta",M40)))</formula>
    </cfRule>
    <cfRule type="containsText" dxfId="363" priority="16" operator="containsText" text="Moderado">
      <formula>NOT(ISERROR(SEARCH("Moderado",M40)))</formula>
    </cfRule>
    <cfRule type="containsText" dxfId="362" priority="17" operator="containsText" text="Menor">
      <formula>NOT(ISERROR(SEARCH("Menor",M40)))</formula>
    </cfRule>
    <cfRule type="containsText" dxfId="361" priority="18" operator="containsText" text="Leve">
      <formula>NOT(ISERROR(SEARCH("Leve",M40)))</formula>
    </cfRule>
  </conditionalFormatting>
  <conditionalFormatting sqref="N8:O8">
    <cfRule type="containsText" dxfId="360" priority="1" operator="containsText" text="3- Moderado">
      <formula>NOT(ISERROR(SEARCH("3- Moderado",N8)))</formula>
    </cfRule>
    <cfRule type="containsText" dxfId="359" priority="2" operator="containsText" text="6- Moderado">
      <formula>NOT(ISERROR(SEARCH("6- Moderado",N8)))</formula>
    </cfRule>
    <cfRule type="containsText" dxfId="358" priority="3" operator="containsText" text="4- Moderado">
      <formula>NOT(ISERROR(SEARCH("4- Moderado",N8)))</formula>
    </cfRule>
    <cfRule type="containsText" dxfId="357" priority="4" operator="containsText" text="3- Bajo">
      <formula>NOT(ISERROR(SEARCH("3- Bajo",N8)))</formula>
    </cfRule>
    <cfRule type="containsText" dxfId="356" priority="5" operator="containsText" text="4- Bajo">
      <formula>NOT(ISERROR(SEARCH("4- Bajo",N8)))</formula>
    </cfRule>
    <cfRule type="containsText" dxfId="355" priority="6" operator="containsText" text="1- Bajo">
      <formula>NOT(ISERROR(SEARCH("1- Bajo",N8)))</formula>
    </cfRule>
  </conditionalFormatting>
  <conditionalFormatting sqref="N10:O10 N20:O20">
    <cfRule type="containsText" dxfId="354" priority="1217" operator="containsText" text="Extremo">
      <formula>NOT(ISERROR(SEARCH("Extremo",N10)))</formula>
    </cfRule>
    <cfRule type="containsText" dxfId="353" priority="1218" operator="containsText" text="Alto">
      <formula>NOT(ISERROR(SEARCH("Alto",N10)))</formula>
    </cfRule>
    <cfRule type="containsText" dxfId="352" priority="1219" operator="containsText" text="Bajo">
      <formula>NOT(ISERROR(SEARCH("Bajo",N10)))</formula>
    </cfRule>
    <cfRule type="containsText" dxfId="351" priority="1220" operator="containsText" text="Moderado">
      <formula>NOT(ISERROR(SEARCH("Moderado",N10)))</formula>
    </cfRule>
  </conditionalFormatting>
  <conditionalFormatting sqref="N30:O30">
    <cfRule type="containsText" dxfId="350" priority="373" operator="containsText" text="Extremo">
      <formula>NOT(ISERROR(SEARCH("Extremo",N30)))</formula>
    </cfRule>
    <cfRule type="containsText" dxfId="349" priority="374" operator="containsText" text="Alto">
      <formula>NOT(ISERROR(SEARCH("Alto",N30)))</formula>
    </cfRule>
    <cfRule type="containsText" dxfId="348" priority="375" operator="containsText" text="Bajo">
      <formula>NOT(ISERROR(SEARCH("Bajo",N30)))</formula>
    </cfRule>
    <cfRule type="containsText" dxfId="347" priority="376" operator="containsText" text="Moderado">
      <formula>NOT(ISERROR(SEARCH("Moderado",N30)))</formula>
    </cfRule>
  </conditionalFormatting>
  <conditionalFormatting sqref="N40:O40 N50">
    <cfRule type="containsText" dxfId="346" priority="19" operator="containsText" text="Extremo">
      <formula>NOT(ISERROR(SEARCH("Extremo",N40)))</formula>
    </cfRule>
    <cfRule type="containsText" dxfId="345" priority="20" operator="containsText" text="Alto">
      <formula>NOT(ISERROR(SEARCH("Alto",N40)))</formula>
    </cfRule>
    <cfRule type="containsText" dxfId="344" priority="21" operator="containsText" text="Bajo">
      <formula>NOT(ISERROR(SEARCH("Bajo",N40)))</formula>
    </cfRule>
    <cfRule type="containsText" dxfId="343" priority="22" operator="containsText" text="Moderado">
      <formula>NOT(ISERROR(SEARCH("Moderado",N40)))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56"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69"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70"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 type="list" allowBlank="1" showInputMessage="1" showErrorMessage="1">
          <x14:formula1>
            <xm:f>'8- Políticas de Administración '!$I$17:$I$22</xm:f>
          </x14:formula1>
          <xm:sqref>I10:I59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59"/>
  <sheetViews>
    <sheetView showGridLines="0" topLeftCell="A7" zoomScale="87" zoomScaleNormal="87" zoomScalePageLayoutView="70" workbookViewId="0">
      <pane xSplit="2" ySplit="3" topLeftCell="C32" activePane="bottomRight" state="frozen"/>
      <selection pane="topRight" activeCell="C7" sqref="C7"/>
      <selection pane="bottomLeft" activeCell="A10" sqref="A10"/>
      <selection pane="bottomRight" activeCell="E52" sqref="E52"/>
    </sheetView>
  </sheetViews>
  <sheetFormatPr baseColWidth="10" defaultColWidth="11.42578125" defaultRowHeight="15"/>
  <cols>
    <col min="1" max="1" width="7" customWidth="1"/>
    <col min="2" max="2" width="35.85546875" customWidth="1"/>
    <col min="3" max="3" width="52.42578125" style="50" customWidth="1"/>
    <col min="4" max="4" width="5" hidden="1" customWidth="1"/>
    <col min="5" max="5" width="53.42578125" customWidth="1"/>
    <col min="7" max="7" width="12.28515625" bestFit="1" customWidth="1"/>
    <col min="8" max="8" width="14.7109375" bestFit="1" customWidth="1"/>
    <col min="9" max="9" width="13.42578125" customWidth="1"/>
    <col min="10" max="10" width="4.42578125" customWidth="1"/>
    <col min="11" max="11" width="11.7109375" customWidth="1"/>
    <col min="12" max="12" width="25" customWidth="1"/>
    <col min="13" max="13" width="45.28515625" customWidth="1"/>
    <col min="14" max="14" width="7.7109375" customWidth="1"/>
    <col min="15" max="15" width="15.7109375" customWidth="1"/>
    <col min="16" max="16" width="13.42578125" customWidth="1"/>
    <col min="17" max="17" width="10" customWidth="1"/>
    <col min="18" max="18" width="10.140625" customWidth="1"/>
    <col min="19" max="19" width="11.42578125" customWidth="1"/>
    <col min="20" max="20" width="26.28515625" style="36" customWidth="1"/>
    <col min="21" max="21" width="18.42578125" style="35" customWidth="1"/>
    <col min="22" max="22" width="22.42578125" style="37" customWidth="1"/>
    <col min="23" max="278" width="11.42578125" style="15"/>
    <col min="279" max="16384" width="11.42578125" style="20"/>
  </cols>
  <sheetData>
    <row r="1" spans="1:278" s="17" customFormat="1" ht="27.75" thickTop="1">
      <c r="A1" s="480"/>
      <c r="B1" s="481"/>
      <c r="C1" s="482"/>
      <c r="D1" s="43"/>
      <c r="E1" s="476" t="s">
        <v>308</v>
      </c>
      <c r="F1" s="477"/>
      <c r="G1" s="477"/>
      <c r="H1" s="477"/>
      <c r="I1" s="477"/>
      <c r="J1" s="477"/>
      <c r="K1" s="477"/>
      <c r="L1" s="477"/>
      <c r="M1" s="477"/>
      <c r="N1" s="477"/>
      <c r="O1" s="477"/>
      <c r="P1" s="477"/>
      <c r="Q1" s="477"/>
      <c r="R1" s="477"/>
      <c r="S1" s="477"/>
      <c r="T1" s="477"/>
      <c r="U1" s="477"/>
      <c r="V1" s="477"/>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c r="JL1" s="16"/>
      <c r="JM1" s="16"/>
      <c r="JN1" s="16"/>
      <c r="JO1" s="16"/>
      <c r="JP1" s="16"/>
      <c r="JQ1" s="16"/>
      <c r="JR1" s="16"/>
    </row>
    <row r="2" spans="1:278" s="17" customFormat="1" ht="27">
      <c r="A2" s="483"/>
      <c r="B2" s="441"/>
      <c r="C2" s="484"/>
      <c r="D2" s="43"/>
      <c r="E2" s="478"/>
      <c r="F2" s="479"/>
      <c r="G2" s="479"/>
      <c r="H2" s="479"/>
      <c r="I2" s="479"/>
      <c r="J2" s="479"/>
      <c r="K2" s="479"/>
      <c r="L2" s="479"/>
      <c r="M2" s="479"/>
      <c r="N2" s="479"/>
      <c r="O2" s="479"/>
      <c r="P2" s="479"/>
      <c r="Q2" s="479"/>
      <c r="R2" s="479"/>
      <c r="S2" s="479"/>
      <c r="T2" s="479"/>
      <c r="U2" s="479"/>
      <c r="V2" s="479"/>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row>
    <row r="3" spans="1:278" s="17" customFormat="1" ht="27">
      <c r="A3" s="483"/>
      <c r="B3" s="441"/>
      <c r="C3" s="484"/>
      <c r="D3" s="142"/>
      <c r="E3" s="478"/>
      <c r="F3" s="479"/>
      <c r="G3" s="479"/>
      <c r="H3" s="479"/>
      <c r="I3" s="479"/>
      <c r="J3" s="479"/>
      <c r="K3" s="479"/>
      <c r="L3" s="479"/>
      <c r="M3" s="479"/>
      <c r="N3" s="479"/>
      <c r="O3" s="479"/>
      <c r="P3" s="479"/>
      <c r="Q3" s="479"/>
      <c r="R3" s="479"/>
      <c r="S3" s="479"/>
      <c r="T3" s="479"/>
      <c r="U3" s="479"/>
      <c r="V3" s="479"/>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row>
    <row r="4" spans="1:278" s="17" customFormat="1" ht="18">
      <c r="A4" s="442" t="s">
        <v>250</v>
      </c>
      <c r="B4" s="442"/>
      <c r="C4" s="498" t="s">
        <v>7</v>
      </c>
      <c r="D4" s="498"/>
      <c r="E4" s="498"/>
      <c r="F4" s="498"/>
      <c r="G4" s="498"/>
      <c r="H4" s="498"/>
      <c r="I4" s="498"/>
      <c r="J4" s="498"/>
      <c r="K4" s="498"/>
      <c r="L4" s="498"/>
      <c r="M4" s="498"/>
      <c r="N4" s="498"/>
      <c r="O4" s="498"/>
      <c r="P4" s="498"/>
      <c r="Q4" s="498"/>
      <c r="R4" s="498"/>
      <c r="S4" s="498"/>
      <c r="T4" s="498"/>
      <c r="U4" s="498"/>
      <c r="V4" s="498"/>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row>
    <row r="5" spans="1:278" s="17" customFormat="1" ht="57.6" customHeight="1">
      <c r="A5" s="442" t="s">
        <v>251</v>
      </c>
      <c r="B5" s="442"/>
      <c r="C5" s="499" t="str">
        <f>'5- Identificación de Riesgos'!D5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sistema de gestión Antisoborno.</v>
      </c>
      <c r="D5" s="499"/>
      <c r="E5" s="499"/>
      <c r="F5" s="499"/>
      <c r="G5" s="499"/>
      <c r="H5" s="499"/>
      <c r="I5" s="499"/>
      <c r="J5" s="499"/>
      <c r="K5" s="499"/>
      <c r="L5" s="499"/>
      <c r="M5" s="499"/>
      <c r="N5" s="499"/>
      <c r="O5" s="499"/>
      <c r="P5" s="499"/>
      <c r="Q5" s="499"/>
      <c r="R5" s="499"/>
      <c r="S5" s="499"/>
      <c r="T5" s="499"/>
      <c r="U5" s="499"/>
      <c r="V5" s="499"/>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row>
    <row r="6" spans="1:278" s="17" customFormat="1" ht="18">
      <c r="A6" s="442" t="s">
        <v>252</v>
      </c>
      <c r="B6" s="442"/>
      <c r="C6" s="498" t="s">
        <v>309</v>
      </c>
      <c r="D6" s="498"/>
      <c r="E6" s="498"/>
      <c r="F6" s="498"/>
      <c r="G6" s="498"/>
      <c r="H6" s="498"/>
      <c r="I6" s="498"/>
      <c r="J6" s="498"/>
      <c r="K6" s="498"/>
      <c r="L6" s="498"/>
      <c r="M6" s="498"/>
      <c r="N6" s="498"/>
      <c r="O6" s="498"/>
      <c r="P6" s="498"/>
      <c r="Q6" s="498"/>
      <c r="R6" s="498"/>
      <c r="S6" s="498"/>
      <c r="T6" s="498"/>
      <c r="U6" s="498"/>
      <c r="V6" s="498"/>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row>
    <row r="7" spans="1:278" s="17" customFormat="1" ht="17.25" thickBot="1">
      <c r="A7" s="485" t="s">
        <v>253</v>
      </c>
      <c r="B7" s="485"/>
      <c r="C7" s="485"/>
      <c r="D7" s="486" t="s">
        <v>310</v>
      </c>
      <c r="E7" s="428"/>
      <c r="F7" s="428"/>
      <c r="G7" s="428"/>
      <c r="H7" s="428"/>
      <c r="I7" s="428"/>
      <c r="J7" s="428"/>
      <c r="K7" s="428"/>
      <c r="L7" s="428"/>
      <c r="M7" s="428"/>
      <c r="N7" s="428"/>
      <c r="O7" s="428"/>
      <c r="P7" s="428"/>
      <c r="Q7" s="428"/>
      <c r="R7" s="429"/>
      <c r="S7" s="119"/>
      <c r="T7" s="485" t="s">
        <v>311</v>
      </c>
      <c r="U7" s="485"/>
      <c r="V7" s="485"/>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row>
    <row r="8" spans="1:278" s="17" customFormat="1" ht="30" customHeight="1" thickTop="1" thickBot="1">
      <c r="A8" s="487" t="s">
        <v>258</v>
      </c>
      <c r="B8" s="488" t="s">
        <v>312</v>
      </c>
      <c r="C8" s="490" t="s">
        <v>254</v>
      </c>
      <c r="D8" s="492" t="s">
        <v>313</v>
      </c>
      <c r="E8" s="494" t="s">
        <v>225</v>
      </c>
      <c r="F8" s="495" t="s">
        <v>314</v>
      </c>
      <c r="G8" s="496"/>
      <c r="H8" s="496"/>
      <c r="I8" s="496"/>
      <c r="J8" s="496"/>
      <c r="K8" s="497"/>
      <c r="L8" s="495" t="s">
        <v>315</v>
      </c>
      <c r="M8" s="496"/>
      <c r="N8" s="496"/>
      <c r="O8" s="496"/>
      <c r="P8" s="496"/>
      <c r="Q8" s="496"/>
      <c r="R8" s="496"/>
      <c r="S8" s="497"/>
      <c r="T8" s="57"/>
      <c r="U8" s="58"/>
      <c r="V8" s="83" t="s">
        <v>316</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row>
    <row r="9" spans="1:278" s="19" customFormat="1" ht="96" customHeight="1">
      <c r="A9" s="443"/>
      <c r="B9" s="489"/>
      <c r="C9" s="491"/>
      <c r="D9" s="493"/>
      <c r="E9" s="430"/>
      <c r="F9" s="48" t="s">
        <v>227</v>
      </c>
      <c r="G9" s="48" t="s">
        <v>229</v>
      </c>
      <c r="H9" s="48" t="s">
        <v>317</v>
      </c>
      <c r="I9" s="48" t="s">
        <v>231</v>
      </c>
      <c r="J9" s="112" t="s">
        <v>318</v>
      </c>
      <c r="K9" s="48" t="s">
        <v>237</v>
      </c>
      <c r="L9" s="48" t="s">
        <v>319</v>
      </c>
      <c r="M9" s="111" t="s">
        <v>234</v>
      </c>
      <c r="N9" s="48" t="s">
        <v>320</v>
      </c>
      <c r="O9" s="48" t="s">
        <v>321</v>
      </c>
      <c r="P9" s="48" t="s">
        <v>322</v>
      </c>
      <c r="Q9" s="48" t="s">
        <v>323</v>
      </c>
      <c r="R9" s="112" t="s">
        <v>318</v>
      </c>
      <c r="S9" s="48" t="s">
        <v>324</v>
      </c>
      <c r="T9" s="51" t="s">
        <v>239</v>
      </c>
      <c r="U9" s="51" t="s">
        <v>241</v>
      </c>
      <c r="V9" s="52" t="s">
        <v>325</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row>
    <row r="10" spans="1:278" ht="45">
      <c r="A10" s="415">
        <f>'5- Identificación de Riesgos'!A10</f>
        <v>1</v>
      </c>
      <c r="B10" s="403" t="str">
        <f>'5- Identificación de Riesgos'!B10</f>
        <v>Incumplimiento de las políticas de Gestión Documental establecidas para la Rama Judicial</v>
      </c>
      <c r="C10" s="157" t="str">
        <f>'5- Identificación de Riesgos'!D10</f>
        <v>1. No contar con los instrumentos y herramientas archivísticas necesarios para la Gestión Documental de la Rama Judicial.</v>
      </c>
      <c r="D10" s="151"/>
      <c r="E10" s="158" t="s">
        <v>477</v>
      </c>
      <c r="F10" s="235" t="s">
        <v>328</v>
      </c>
      <c r="G10" s="235" t="s">
        <v>328</v>
      </c>
      <c r="H10" s="235" t="s">
        <v>328</v>
      </c>
      <c r="I10" s="235" t="s">
        <v>328</v>
      </c>
      <c r="J10" s="236">
        <f>COUNTIF(F10:I10,"SI")/4</f>
        <v>0</v>
      </c>
      <c r="K10" s="474">
        <f>AVERAGE(J10:J19)</f>
        <v>0.625</v>
      </c>
      <c r="L10" s="263" t="s">
        <v>275</v>
      </c>
      <c r="M10" s="264" t="s">
        <v>327</v>
      </c>
      <c r="N10" s="267" t="s">
        <v>328</v>
      </c>
      <c r="O10" s="267" t="s">
        <v>326</v>
      </c>
      <c r="P10" s="267" t="s">
        <v>326</v>
      </c>
      <c r="Q10" s="267" t="s">
        <v>326</v>
      </c>
      <c r="R10" s="267">
        <v>0.75</v>
      </c>
      <c r="S10" s="474"/>
      <c r="T10" s="40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0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06" t="str">
        <f>CONCATENATE(VLOOKUP((LEFT(T10,LEN(T10)-4)&amp;LEFT(U10,LEN(U10)-4)),'9- Matriz de Calor '!$D$18:$E$42,2,0)," - ",RIGHT(T10,1)*RIGHT(U10,1))</f>
        <v>Bajo - 2</v>
      </c>
    </row>
    <row r="11" spans="1:278" ht="85.5" customHeight="1">
      <c r="A11" s="416"/>
      <c r="B11" s="404"/>
      <c r="C11" s="159" t="str">
        <f>'5- Identificación de Riesgos'!D11</f>
        <v>2. Desconocimiento de la normativa  vigente en materia de Gestión Documental.</v>
      </c>
      <c r="D11" s="152"/>
      <c r="E11" s="250" t="s">
        <v>476</v>
      </c>
      <c r="F11" s="229" t="s">
        <v>326</v>
      </c>
      <c r="G11" s="229" t="s">
        <v>326</v>
      </c>
      <c r="H11" s="252" t="s">
        <v>326</v>
      </c>
      <c r="I11" s="229" t="s">
        <v>326</v>
      </c>
      <c r="J11" s="231">
        <f t="shared" ref="J11:J22" si="0">COUNTIF(F11:I11,"SI")/4</f>
        <v>1</v>
      </c>
      <c r="K11" s="468"/>
      <c r="L11" s="265" t="s">
        <v>278</v>
      </c>
      <c r="M11" s="266" t="s">
        <v>329</v>
      </c>
      <c r="N11" s="267" t="s">
        <v>328</v>
      </c>
      <c r="O11" s="267" t="s">
        <v>326</v>
      </c>
      <c r="P11" s="267" t="s">
        <v>326</v>
      </c>
      <c r="Q11" s="267" t="s">
        <v>326</v>
      </c>
      <c r="R11" s="267">
        <v>0.75</v>
      </c>
      <c r="S11" s="468"/>
      <c r="T11" s="401"/>
      <c r="U11" s="404"/>
      <c r="V11" s="407"/>
    </row>
    <row r="12" spans="1:278" ht="69" customHeight="1">
      <c r="A12" s="416"/>
      <c r="B12" s="404"/>
      <c r="C12" s="159" t="str">
        <f>'5- Identificación de Riesgos'!D12</f>
        <v>3. Falta de claridad frente a aspectos metodológicos o procedimentales de la Gestión Documental.</v>
      </c>
      <c r="D12" s="152"/>
      <c r="E12" s="247" t="s">
        <v>478</v>
      </c>
      <c r="F12" s="229" t="s">
        <v>328</v>
      </c>
      <c r="G12" s="229" t="s">
        <v>328</v>
      </c>
      <c r="H12" s="229" t="s">
        <v>326</v>
      </c>
      <c r="I12" s="229" t="s">
        <v>326</v>
      </c>
      <c r="J12" s="231">
        <f t="shared" si="0"/>
        <v>0.5</v>
      </c>
      <c r="K12" s="468"/>
      <c r="L12" s="229"/>
      <c r="M12" s="160"/>
      <c r="N12" s="229"/>
      <c r="O12" s="229"/>
      <c r="P12" s="229"/>
      <c r="Q12" s="229"/>
      <c r="R12" s="231"/>
      <c r="S12" s="468"/>
      <c r="T12" s="401"/>
      <c r="U12" s="404"/>
      <c r="V12" s="407"/>
    </row>
    <row r="13" spans="1:278" ht="45">
      <c r="A13" s="416"/>
      <c r="B13" s="404"/>
      <c r="C13" s="159" t="str">
        <f>'5- Identificación de Riesgos'!D13</f>
        <v>4. Insuficiente recurso humano con perfil específico para la implementación de la Gestión Documental institucional.</v>
      </c>
      <c r="D13" s="152"/>
      <c r="E13" s="160" t="s">
        <v>507</v>
      </c>
      <c r="F13" s="229" t="s">
        <v>326</v>
      </c>
      <c r="G13" s="229" t="s">
        <v>326</v>
      </c>
      <c r="H13" s="229" t="s">
        <v>326</v>
      </c>
      <c r="I13" s="229" t="s">
        <v>326</v>
      </c>
      <c r="J13" s="231">
        <f t="shared" si="0"/>
        <v>1</v>
      </c>
      <c r="K13" s="468"/>
      <c r="L13" s="229"/>
      <c r="M13" s="160"/>
      <c r="N13" s="229"/>
      <c r="O13" s="229"/>
      <c r="P13" s="229"/>
      <c r="Q13" s="229"/>
      <c r="R13" s="231"/>
      <c r="S13" s="468"/>
      <c r="T13" s="401"/>
      <c r="U13" s="404"/>
      <c r="V13" s="407"/>
    </row>
    <row r="14" spans="1:278">
      <c r="A14" s="416"/>
      <c r="B14" s="404"/>
      <c r="C14" s="159"/>
      <c r="D14" s="152"/>
      <c r="F14" s="229"/>
      <c r="G14" s="229"/>
      <c r="H14" s="229"/>
      <c r="I14" s="229"/>
      <c r="J14" s="231"/>
      <c r="K14" s="468"/>
      <c r="L14" s="229"/>
      <c r="M14" s="204"/>
      <c r="N14" s="229"/>
      <c r="O14" s="229"/>
      <c r="P14" s="229"/>
      <c r="Q14" s="229"/>
      <c r="R14" s="231"/>
      <c r="S14" s="468"/>
      <c r="T14" s="401"/>
      <c r="U14" s="404"/>
      <c r="V14" s="407"/>
    </row>
    <row r="15" spans="1:278">
      <c r="A15" s="416"/>
      <c r="B15" s="404"/>
      <c r="C15" s="159"/>
      <c r="D15" s="152"/>
      <c r="E15" s="160"/>
      <c r="F15" s="229"/>
      <c r="G15" s="229"/>
      <c r="H15" s="229"/>
      <c r="I15" s="229"/>
      <c r="J15" s="231"/>
      <c r="K15" s="468"/>
      <c r="L15" s="229"/>
      <c r="M15" s="230"/>
      <c r="N15" s="229"/>
      <c r="O15" s="229"/>
      <c r="P15" s="229"/>
      <c r="Q15" s="229"/>
      <c r="R15" s="231"/>
      <c r="S15" s="468"/>
      <c r="T15" s="401"/>
      <c r="U15" s="404"/>
      <c r="V15" s="407"/>
    </row>
    <row r="16" spans="1:278">
      <c r="A16" s="416"/>
      <c r="B16" s="404"/>
      <c r="C16" s="159"/>
      <c r="D16" s="152"/>
      <c r="E16" s="160"/>
      <c r="F16" s="229"/>
      <c r="G16" s="229"/>
      <c r="H16" s="229"/>
      <c r="I16" s="229"/>
      <c r="J16" s="231"/>
      <c r="K16" s="468"/>
      <c r="L16" s="229"/>
      <c r="M16" s="230"/>
      <c r="N16" s="229"/>
      <c r="O16" s="229"/>
      <c r="P16" s="229"/>
      <c r="Q16" s="229"/>
      <c r="R16" s="231"/>
      <c r="S16" s="468"/>
      <c r="T16" s="401"/>
      <c r="U16" s="404"/>
      <c r="V16" s="407"/>
    </row>
    <row r="17" spans="1:22">
      <c r="A17" s="416"/>
      <c r="B17" s="404"/>
      <c r="C17" s="159"/>
      <c r="D17" s="152"/>
      <c r="E17" s="160" t="s">
        <v>1</v>
      </c>
      <c r="F17" s="229"/>
      <c r="G17" s="229"/>
      <c r="H17" s="229"/>
      <c r="I17" s="229"/>
      <c r="J17" s="231"/>
      <c r="K17" s="468"/>
      <c r="L17" s="229"/>
      <c r="M17" s="230"/>
      <c r="N17" s="229"/>
      <c r="O17" s="229"/>
      <c r="P17" s="229"/>
      <c r="Q17" s="229"/>
      <c r="R17" s="231"/>
      <c r="S17" s="468"/>
      <c r="T17" s="401"/>
      <c r="U17" s="404"/>
      <c r="V17" s="407"/>
    </row>
    <row r="18" spans="1:22">
      <c r="A18" s="416"/>
      <c r="B18" s="404"/>
      <c r="C18" s="159"/>
      <c r="D18" s="152"/>
      <c r="E18" s="160"/>
      <c r="F18" s="229"/>
      <c r="G18" s="229"/>
      <c r="H18" s="229"/>
      <c r="I18" s="229"/>
      <c r="J18" s="231"/>
      <c r="K18" s="468"/>
      <c r="L18" s="229"/>
      <c r="M18" s="230"/>
      <c r="N18" s="229"/>
      <c r="O18" s="229"/>
      <c r="P18" s="229"/>
      <c r="Q18" s="229"/>
      <c r="R18" s="231"/>
      <c r="S18" s="468"/>
      <c r="T18" s="401"/>
      <c r="U18" s="404"/>
      <c r="V18" s="407"/>
    </row>
    <row r="19" spans="1:22" ht="15.75" thickBot="1">
      <c r="A19" s="417"/>
      <c r="B19" s="405"/>
      <c r="C19" s="161"/>
      <c r="D19" s="154"/>
      <c r="E19" s="162"/>
      <c r="F19" s="232"/>
      <c r="G19" s="232"/>
      <c r="H19" s="232"/>
      <c r="I19" s="232"/>
      <c r="J19" s="234"/>
      <c r="K19" s="469"/>
      <c r="L19" s="232"/>
      <c r="M19" s="233"/>
      <c r="N19" s="232"/>
      <c r="O19" s="232"/>
      <c r="P19" s="232"/>
      <c r="Q19" s="232"/>
      <c r="R19" s="234"/>
      <c r="S19" s="469"/>
      <c r="T19" s="402"/>
      <c r="U19" s="405"/>
      <c r="V19" s="408"/>
    </row>
    <row r="20" spans="1:22" ht="63" customHeight="1">
      <c r="A20" s="415">
        <f>'5- Identificación de Riesgos'!A20</f>
        <v>2</v>
      </c>
      <c r="B20" s="403" t="str">
        <f>'5- Identificación de Riesgos'!B20</f>
        <v>Pérdida o deterioro de documentos que reposan en el Archivo Central</v>
      </c>
      <c r="C20" s="157" t="str">
        <f>'5- Identificación de Riesgos'!D20</f>
        <v>1. Falta de aplicación de las políticas de archivo establecidas por la institución.</v>
      </c>
      <c r="D20" s="151"/>
      <c r="E20" s="158" t="s">
        <v>477</v>
      </c>
      <c r="F20" s="235" t="s">
        <v>328</v>
      </c>
      <c r="G20" s="235" t="s">
        <v>328</v>
      </c>
      <c r="H20" s="235" t="s">
        <v>328</v>
      </c>
      <c r="I20" s="235" t="s">
        <v>328</v>
      </c>
      <c r="J20" s="236">
        <f t="shared" si="0"/>
        <v>0</v>
      </c>
      <c r="K20" s="474">
        <f>AVERAGE(J20:J29)</f>
        <v>0.66666666666666663</v>
      </c>
      <c r="L20" s="248" t="str">
        <f>'5- Identificación de Riesgos'!I20</f>
        <v>Interrupción o afectación en la prestación del servicio judicial</v>
      </c>
      <c r="M20" s="237" t="s">
        <v>481</v>
      </c>
      <c r="N20" s="235" t="s">
        <v>328</v>
      </c>
      <c r="O20" s="235" t="s">
        <v>326</v>
      </c>
      <c r="P20" s="235" t="s">
        <v>326</v>
      </c>
      <c r="Q20" s="235" t="s">
        <v>326</v>
      </c>
      <c r="R20" s="236">
        <f t="shared" ref="R20" si="1">SUM(COUNTIF(N20,"SI")*25%,COUNTIF(O20,"SI")*40%,COUNTIF(P20,"SI")*25%,COUNTIF(Q20,"SI")*10%)</f>
        <v>0.75</v>
      </c>
      <c r="S20" s="475">
        <f t="shared" ref="S20" si="2">AVERAGE(R20:R29)</f>
        <v>0.75</v>
      </c>
      <c r="T20" s="40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06" t="str">
        <f>CONCATENATE(VLOOKUP((LEFT(T20,LEN(T20)-4)&amp;LEFT(U20,LEN(U20)-4)),'9- Matriz de Calor '!$D$18:$E$42,2,0)," - ",RIGHT(T20,1)*RIGHT(U20,1))</f>
        <v>Bajo - 1</v>
      </c>
    </row>
    <row r="21" spans="1:22" ht="79.5" customHeight="1">
      <c r="A21" s="416"/>
      <c r="B21" s="404"/>
      <c r="C21" s="159" t="str">
        <f>'5- Identificación de Riesgos'!D21</f>
        <v>2. Falta de copias o medios de respaldo de la información.</v>
      </c>
      <c r="D21" s="152"/>
      <c r="E21" s="251" t="s">
        <v>479</v>
      </c>
      <c r="F21" s="229" t="s">
        <v>326</v>
      </c>
      <c r="G21" s="229" t="s">
        <v>326</v>
      </c>
      <c r="H21" s="229" t="s">
        <v>326</v>
      </c>
      <c r="I21" s="229" t="s">
        <v>326</v>
      </c>
      <c r="J21" s="231">
        <f t="shared" si="0"/>
        <v>1</v>
      </c>
      <c r="K21" s="468"/>
      <c r="L21" s="229"/>
      <c r="M21" s="227"/>
      <c r="N21" s="229"/>
      <c r="O21" s="229"/>
      <c r="P21" s="229"/>
      <c r="Q21" s="229"/>
      <c r="R21" s="231"/>
      <c r="S21" s="471"/>
      <c r="T21" s="401"/>
      <c r="U21" s="404"/>
      <c r="V21" s="407"/>
    </row>
    <row r="22" spans="1:22" ht="76.5" customHeight="1">
      <c r="A22" s="416"/>
      <c r="B22" s="404"/>
      <c r="C22" s="159" t="str">
        <f>'5- Identificación de Riesgos'!D22</f>
        <v>3. Insuficiente control de los documentos que se retiran del archivo para consulta o préstamo.</v>
      </c>
      <c r="D22" s="152"/>
      <c r="E22" s="251" t="s">
        <v>479</v>
      </c>
      <c r="F22" s="229" t="s">
        <v>326</v>
      </c>
      <c r="G22" s="229" t="s">
        <v>326</v>
      </c>
      <c r="H22" s="229" t="s">
        <v>326</v>
      </c>
      <c r="I22" s="229" t="s">
        <v>326</v>
      </c>
      <c r="J22" s="231">
        <f t="shared" si="0"/>
        <v>1</v>
      </c>
      <c r="K22" s="468"/>
      <c r="L22" s="229"/>
      <c r="M22" s="230"/>
      <c r="N22" s="229"/>
      <c r="O22" s="229"/>
      <c r="P22" s="229"/>
      <c r="Q22" s="229"/>
      <c r="R22" s="231"/>
      <c r="S22" s="471"/>
      <c r="T22" s="401"/>
      <c r="U22" s="404"/>
      <c r="V22" s="407"/>
    </row>
    <row r="23" spans="1:22">
      <c r="A23" s="416"/>
      <c r="B23" s="404"/>
      <c r="C23" s="159"/>
      <c r="D23" s="152"/>
      <c r="F23" s="229"/>
      <c r="G23" s="229"/>
      <c r="H23" s="229"/>
      <c r="I23" s="229"/>
      <c r="J23" s="231"/>
      <c r="K23" s="468"/>
      <c r="L23" s="229"/>
      <c r="M23" s="230"/>
      <c r="N23" s="229"/>
      <c r="O23" s="229"/>
      <c r="P23" s="229"/>
      <c r="Q23" s="229"/>
      <c r="R23" s="231"/>
      <c r="S23" s="471"/>
      <c r="T23" s="401"/>
      <c r="U23" s="404"/>
      <c r="V23" s="407"/>
    </row>
    <row r="24" spans="1:22">
      <c r="A24" s="416"/>
      <c r="B24" s="404"/>
      <c r="C24" s="159"/>
      <c r="D24" s="152"/>
      <c r="E24" s="152"/>
      <c r="F24" s="229"/>
      <c r="G24" s="229"/>
      <c r="H24" s="229"/>
      <c r="I24" s="229"/>
      <c r="J24" s="231"/>
      <c r="K24" s="468"/>
      <c r="L24" s="229"/>
      <c r="M24" s="230"/>
      <c r="N24" s="229"/>
      <c r="O24" s="229"/>
      <c r="P24" s="229"/>
      <c r="Q24" s="229"/>
      <c r="R24" s="231"/>
      <c r="S24" s="471"/>
      <c r="T24" s="401"/>
      <c r="U24" s="404"/>
      <c r="V24" s="407"/>
    </row>
    <row r="25" spans="1:22">
      <c r="A25" s="416"/>
      <c r="B25" s="404"/>
      <c r="C25" s="159"/>
      <c r="D25" s="152"/>
      <c r="E25" s="160"/>
      <c r="F25" s="229"/>
      <c r="G25" s="229"/>
      <c r="H25" s="229"/>
      <c r="I25" s="229"/>
      <c r="J25" s="231"/>
      <c r="K25" s="468"/>
      <c r="L25" s="229"/>
      <c r="M25" s="230"/>
      <c r="N25" s="229"/>
      <c r="O25" s="229"/>
      <c r="P25" s="229"/>
      <c r="Q25" s="229"/>
      <c r="R25" s="231"/>
      <c r="S25" s="471"/>
      <c r="T25" s="401"/>
      <c r="U25" s="404"/>
      <c r="V25" s="407"/>
    </row>
    <row r="26" spans="1:22">
      <c r="A26" s="416"/>
      <c r="B26" s="404"/>
      <c r="C26" s="159"/>
      <c r="D26" s="152"/>
      <c r="E26" s="160"/>
      <c r="F26" s="229"/>
      <c r="G26" s="229"/>
      <c r="H26" s="229"/>
      <c r="I26" s="229"/>
      <c r="J26" s="231"/>
      <c r="K26" s="468"/>
      <c r="L26" s="229"/>
      <c r="M26" s="230"/>
      <c r="N26" s="229"/>
      <c r="O26" s="229"/>
      <c r="P26" s="229"/>
      <c r="Q26" s="229"/>
      <c r="R26" s="231"/>
      <c r="S26" s="471"/>
      <c r="T26" s="401"/>
      <c r="U26" s="404"/>
      <c r="V26" s="407"/>
    </row>
    <row r="27" spans="1:22">
      <c r="A27" s="416"/>
      <c r="B27" s="404"/>
      <c r="C27" s="159"/>
      <c r="D27" s="152"/>
      <c r="E27" s="160"/>
      <c r="F27" s="229"/>
      <c r="G27" s="229"/>
      <c r="H27" s="229"/>
      <c r="I27" s="229"/>
      <c r="J27" s="231"/>
      <c r="K27" s="468"/>
      <c r="L27" s="229"/>
      <c r="M27" s="230"/>
      <c r="N27" s="229"/>
      <c r="O27" s="229"/>
      <c r="P27" s="229"/>
      <c r="Q27" s="229"/>
      <c r="R27" s="231"/>
      <c r="S27" s="471"/>
      <c r="T27" s="401"/>
      <c r="U27" s="404"/>
      <c r="V27" s="407"/>
    </row>
    <row r="28" spans="1:22">
      <c r="A28" s="416"/>
      <c r="B28" s="404"/>
      <c r="C28" s="159"/>
      <c r="D28" s="152"/>
      <c r="E28" s="160"/>
      <c r="F28" s="229"/>
      <c r="G28" s="229"/>
      <c r="H28" s="229"/>
      <c r="I28" s="229"/>
      <c r="J28" s="231"/>
      <c r="K28" s="468"/>
      <c r="L28" s="229"/>
      <c r="M28" s="230"/>
      <c r="N28" s="229"/>
      <c r="O28" s="229"/>
      <c r="P28" s="229"/>
      <c r="Q28" s="229"/>
      <c r="R28" s="231"/>
      <c r="S28" s="471"/>
      <c r="T28" s="401"/>
      <c r="U28" s="404"/>
      <c r="V28" s="407"/>
    </row>
    <row r="29" spans="1:22" ht="15.75" customHeight="1" thickBot="1">
      <c r="A29" s="417"/>
      <c r="B29" s="405"/>
      <c r="C29" s="161"/>
      <c r="D29" s="154"/>
      <c r="E29" s="163"/>
      <c r="F29" s="232"/>
      <c r="G29" s="232"/>
      <c r="H29" s="232"/>
      <c r="I29" s="232"/>
      <c r="J29" s="234"/>
      <c r="K29" s="469"/>
      <c r="L29" s="232"/>
      <c r="M29" s="233"/>
      <c r="N29" s="232"/>
      <c r="O29" s="232"/>
      <c r="P29" s="232"/>
      <c r="Q29" s="232"/>
      <c r="R29" s="234"/>
      <c r="S29" s="472"/>
      <c r="T29" s="402"/>
      <c r="U29" s="405"/>
      <c r="V29" s="408"/>
    </row>
    <row r="30" spans="1:22" ht="51.75" thickBot="1">
      <c r="A30" s="415">
        <f>'5- Identificación de Riesgos'!A30</f>
        <v>3</v>
      </c>
      <c r="B30" s="403" t="str">
        <f>'5- Identificación de Riesgos'!B30</f>
        <v>Pérdida, falta de fiabilidad o no entrega de comunicaciones oficiales generadas a través de SIGOBius.</v>
      </c>
      <c r="C30" s="157" t="str">
        <f>'5- Identificación de Riesgos'!D30</f>
        <v>1. Uso inadecuado del sistema.</v>
      </c>
      <c r="D30" s="151"/>
      <c r="E30" s="158" t="s">
        <v>485</v>
      </c>
      <c r="F30" s="235" t="s">
        <v>328</v>
      </c>
      <c r="G30" s="235" t="s">
        <v>328</v>
      </c>
      <c r="H30" s="253" t="s">
        <v>326</v>
      </c>
      <c r="I30" s="235" t="s">
        <v>326</v>
      </c>
      <c r="J30" s="236">
        <f t="shared" ref="J30:J32" si="3">COUNTIF(F30:I30,"SI")/4</f>
        <v>0.5</v>
      </c>
      <c r="K30" s="474">
        <f>AVERAGE(J30:J39)</f>
        <v>0.66666666666666663</v>
      </c>
      <c r="L30" s="248" t="str">
        <f>'5- Identificación de Riesgos'!I30</f>
        <v>Afectación de reputacion,imagén,  credibilidad, satisfacción de usuarios y PI</v>
      </c>
      <c r="M30" s="237" t="s">
        <v>482</v>
      </c>
      <c r="N30" s="235" t="s">
        <v>328</v>
      </c>
      <c r="O30" s="235" t="s">
        <v>326</v>
      </c>
      <c r="P30" s="235" t="s">
        <v>326</v>
      </c>
      <c r="Q30" s="235" t="s">
        <v>326</v>
      </c>
      <c r="R30" s="236">
        <f t="shared" ref="R30" si="4">SUM(COUNTIF(N30,"SI")*25%,COUNTIF(O30,"SI")*40%,COUNTIF(P30,"SI")*25%,COUNTIF(Q30,"SI")*10%)</f>
        <v>0.75</v>
      </c>
      <c r="S30" s="475">
        <f t="shared" ref="S30" si="5">AVERAGE(R30:R39)</f>
        <v>0.75</v>
      </c>
      <c r="T30" s="40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40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06" t="str">
        <f>CONCATENATE(VLOOKUP((LEFT(T30,LEN(T30)-4)&amp;LEFT(U30,LEN(U30)-4)),'9- Matriz de Calor '!$D$18:$E$42,2,0)," - ",RIGHT(T30,1)*RIGHT(U30,1))</f>
        <v>Bajo - 2</v>
      </c>
    </row>
    <row r="31" spans="1:22" ht="26.25" thickBot="1">
      <c r="A31" s="416"/>
      <c r="B31" s="404"/>
      <c r="C31" s="159" t="str">
        <f>'5- Identificación de Riesgos'!D31</f>
        <v>2. Dificultad de acceso al sistema por fallas técnicas.</v>
      </c>
      <c r="D31" s="152"/>
      <c r="E31" s="165" t="s">
        <v>480</v>
      </c>
      <c r="F31" s="229" t="s">
        <v>326</v>
      </c>
      <c r="G31" s="229" t="s">
        <v>326</v>
      </c>
      <c r="H31" s="229" t="s">
        <v>326</v>
      </c>
      <c r="I31" s="229" t="s">
        <v>326</v>
      </c>
      <c r="J31" s="236">
        <f t="shared" si="3"/>
        <v>1</v>
      </c>
      <c r="K31" s="468"/>
      <c r="L31" s="229"/>
      <c r="M31" s="230"/>
      <c r="N31" s="229"/>
      <c r="O31" s="229"/>
      <c r="P31" s="229"/>
      <c r="Q31" s="229"/>
      <c r="R31" s="231"/>
      <c r="S31" s="471"/>
      <c r="T31" s="401"/>
      <c r="U31" s="404"/>
      <c r="V31" s="407"/>
    </row>
    <row r="32" spans="1:22" ht="105.75" customHeight="1">
      <c r="A32" s="416"/>
      <c r="B32" s="404"/>
      <c r="C32" s="159" t="str">
        <f>'5- Identificación de Riesgos'!D32</f>
        <v>3. Falta de conocimiento en el manejo del sistema</v>
      </c>
      <c r="D32" s="152"/>
      <c r="E32" s="158" t="s">
        <v>485</v>
      </c>
      <c r="F32" s="229" t="s">
        <v>328</v>
      </c>
      <c r="G32" s="229" t="s">
        <v>328</v>
      </c>
      <c r="H32" s="229" t="s">
        <v>326</v>
      </c>
      <c r="I32" s="229" t="s">
        <v>326</v>
      </c>
      <c r="J32" s="236">
        <f t="shared" si="3"/>
        <v>0.5</v>
      </c>
      <c r="K32" s="468"/>
      <c r="L32" s="229"/>
      <c r="M32" s="230"/>
      <c r="N32" s="229"/>
      <c r="O32" s="229"/>
      <c r="P32" s="229"/>
      <c r="Q32" s="229"/>
      <c r="R32" s="231"/>
      <c r="S32" s="471"/>
      <c r="T32" s="401"/>
      <c r="U32" s="404"/>
      <c r="V32" s="407"/>
    </row>
    <row r="33" spans="1:22">
      <c r="A33" s="416"/>
      <c r="B33" s="404"/>
      <c r="C33" s="159"/>
      <c r="D33" s="152"/>
      <c r="E33" s="160"/>
      <c r="F33" s="229"/>
      <c r="G33" s="229"/>
      <c r="H33" s="229"/>
      <c r="I33" s="229"/>
      <c r="J33" s="231"/>
      <c r="K33" s="468"/>
      <c r="L33" s="229"/>
      <c r="M33" s="230"/>
      <c r="N33" s="229"/>
      <c r="O33" s="229"/>
      <c r="P33" s="229"/>
      <c r="Q33" s="229"/>
      <c r="R33" s="231"/>
      <c r="S33" s="471"/>
      <c r="T33" s="401"/>
      <c r="U33" s="404"/>
      <c r="V33" s="407"/>
    </row>
    <row r="34" spans="1:22">
      <c r="A34" s="416"/>
      <c r="B34" s="404"/>
      <c r="C34" s="159"/>
      <c r="D34" s="152"/>
      <c r="E34" s="152"/>
      <c r="F34" s="229"/>
      <c r="G34" s="229"/>
      <c r="H34" s="229"/>
      <c r="I34" s="229"/>
      <c r="J34" s="231"/>
      <c r="K34" s="468"/>
      <c r="L34" s="229"/>
      <c r="M34" s="230"/>
      <c r="N34" s="229"/>
      <c r="O34" s="229"/>
      <c r="P34" s="229"/>
      <c r="Q34" s="229"/>
      <c r="R34" s="231"/>
      <c r="S34" s="471"/>
      <c r="T34" s="401"/>
      <c r="U34" s="404"/>
      <c r="V34" s="407"/>
    </row>
    <row r="35" spans="1:22">
      <c r="A35" s="416"/>
      <c r="B35" s="404"/>
      <c r="C35" s="159"/>
      <c r="D35" s="152"/>
      <c r="E35" s="160"/>
      <c r="F35" s="229"/>
      <c r="G35" s="229"/>
      <c r="H35" s="229"/>
      <c r="I35" s="229"/>
      <c r="J35" s="231"/>
      <c r="K35" s="468"/>
      <c r="L35" s="229"/>
      <c r="M35" s="230"/>
      <c r="N35" s="229"/>
      <c r="O35" s="229"/>
      <c r="P35" s="229"/>
      <c r="Q35" s="229"/>
      <c r="R35" s="231"/>
      <c r="S35" s="471"/>
      <c r="T35" s="401"/>
      <c r="U35" s="404"/>
      <c r="V35" s="407"/>
    </row>
    <row r="36" spans="1:22">
      <c r="A36" s="416"/>
      <c r="B36" s="404"/>
      <c r="C36" s="159"/>
      <c r="D36" s="152"/>
      <c r="E36" s="160"/>
      <c r="F36" s="229"/>
      <c r="G36" s="229"/>
      <c r="H36" s="229"/>
      <c r="I36" s="229"/>
      <c r="J36" s="231"/>
      <c r="K36" s="468"/>
      <c r="L36" s="229"/>
      <c r="M36" s="230"/>
      <c r="N36" s="229"/>
      <c r="O36" s="229"/>
      <c r="P36" s="229"/>
      <c r="Q36" s="229"/>
      <c r="R36" s="231"/>
      <c r="S36" s="471"/>
      <c r="T36" s="401"/>
      <c r="U36" s="404"/>
      <c r="V36" s="407"/>
    </row>
    <row r="37" spans="1:22">
      <c r="A37" s="416"/>
      <c r="B37" s="404"/>
      <c r="C37" s="159"/>
      <c r="D37" s="152"/>
      <c r="E37" s="160"/>
      <c r="F37" s="229"/>
      <c r="G37" s="229"/>
      <c r="H37" s="229"/>
      <c r="I37" s="229"/>
      <c r="J37" s="231"/>
      <c r="K37" s="468"/>
      <c r="L37" s="229"/>
      <c r="M37" s="230"/>
      <c r="N37" s="229"/>
      <c r="O37" s="229"/>
      <c r="P37" s="229"/>
      <c r="Q37" s="229"/>
      <c r="R37" s="231"/>
      <c r="S37" s="471"/>
      <c r="T37" s="401"/>
      <c r="U37" s="404"/>
      <c r="V37" s="407"/>
    </row>
    <row r="38" spans="1:22">
      <c r="A38" s="416"/>
      <c r="B38" s="404"/>
      <c r="C38" s="159"/>
      <c r="D38" s="152"/>
      <c r="E38" s="160"/>
      <c r="F38" s="229"/>
      <c r="G38" s="229"/>
      <c r="H38" s="229"/>
      <c r="I38" s="229"/>
      <c r="J38" s="231"/>
      <c r="K38" s="468"/>
      <c r="L38" s="229"/>
      <c r="M38" s="230"/>
      <c r="N38" s="229"/>
      <c r="O38" s="229"/>
      <c r="P38" s="229"/>
      <c r="Q38" s="229"/>
      <c r="R38" s="231"/>
      <c r="S38" s="471"/>
      <c r="T38" s="401"/>
      <c r="U38" s="404"/>
      <c r="V38" s="407"/>
    </row>
    <row r="39" spans="1:22" ht="15.75" thickBot="1">
      <c r="A39" s="417"/>
      <c r="B39" s="405"/>
      <c r="C39" s="161"/>
      <c r="D39" s="154"/>
      <c r="E39" s="163"/>
      <c r="F39" s="232"/>
      <c r="G39" s="232"/>
      <c r="H39" s="232"/>
      <c r="I39" s="232"/>
      <c r="J39" s="234"/>
      <c r="K39" s="469"/>
      <c r="L39" s="232"/>
      <c r="M39" s="233"/>
      <c r="N39" s="232"/>
      <c r="O39" s="232"/>
      <c r="P39" s="232"/>
      <c r="Q39" s="232"/>
      <c r="R39" s="234"/>
      <c r="S39" s="472"/>
      <c r="T39" s="402"/>
      <c r="U39" s="405"/>
      <c r="V39" s="408"/>
    </row>
    <row r="40" spans="1:22" ht="60">
      <c r="A40" s="466">
        <v>4</v>
      </c>
      <c r="B40" s="464" t="str">
        <f>'5- Identificación de Riesgos'!B40</f>
        <v>Recibir dádivas o beneficios a nombre propio o de terceros para  sustraer o alterar  documentación conservada en el archivo de la Justicia Regional.</v>
      </c>
      <c r="C40" s="164" t="str">
        <f>'5- Identificación de Riesgos'!D40</f>
        <v>1. Insuficientes programas de capacitación para la toma de conciencia debido al desconocimiento de la ley antisoborno (ISO 37001:2016),  de los  valores y principios propios de la entidad.</v>
      </c>
      <c r="D40" s="155"/>
      <c r="E40" s="269" t="s">
        <v>330</v>
      </c>
      <c r="F40" s="226" t="s">
        <v>326</v>
      </c>
      <c r="G40" s="226" t="s">
        <v>326</v>
      </c>
      <c r="H40" s="226" t="s">
        <v>326</v>
      </c>
      <c r="I40" s="226" t="s">
        <v>326</v>
      </c>
      <c r="J40" s="228">
        <f t="shared" ref="J40:J42" si="6">COUNTIF(F40:I40,"SI")/4</f>
        <v>1</v>
      </c>
      <c r="K40" s="467">
        <f>AVERAGE(J40:J49)</f>
        <v>1</v>
      </c>
      <c r="L40" s="249" t="str">
        <f>'5- Identificación de Riesgos'!I50</f>
        <v>Afectación de reputacion,imagén,  credibilidad, satisfacción de usuarios y PI</v>
      </c>
      <c r="M40" s="227" t="s">
        <v>329</v>
      </c>
      <c r="N40" s="226" t="s">
        <v>328</v>
      </c>
      <c r="O40" s="226" t="s">
        <v>326</v>
      </c>
      <c r="P40" s="226" t="s">
        <v>326</v>
      </c>
      <c r="Q40" s="226" t="s">
        <v>326</v>
      </c>
      <c r="R40" s="228">
        <f t="shared" ref="R40" si="7">SUM(COUNTIF(N40,"SI")*25%,COUNTIF(O40,"SI")*40%,COUNTIF(P40,"SI")*25%,COUNTIF(Q40,"SI")*10%)</f>
        <v>0.75</v>
      </c>
      <c r="S40" s="470">
        <f t="shared" ref="S40" si="8">AVERAGE(R40:R49)</f>
        <v>0.75</v>
      </c>
      <c r="T40" s="473"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64"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65" t="str">
        <f>CONCATENATE(VLOOKUP((LEFT(T40,LEN(T40)-4)&amp;LEFT(U40,LEN(U40)-4)),'9- Matriz de Calor '!$D$18:$E$42,2,0)," - ",RIGHT(T40,1)*RIGHT(U40,1))</f>
        <v>Moderado - 3</v>
      </c>
    </row>
    <row r="41" spans="1:22" ht="51" customHeight="1">
      <c r="A41" s="410"/>
      <c r="B41" s="404"/>
      <c r="C41" s="159" t="str">
        <f>'5- Identificación de Riesgos'!D41</f>
        <v>2. Desconocimiento y no aplicación del Código de Ética y Buen Gobierno.</v>
      </c>
      <c r="D41" s="152"/>
      <c r="E41" s="268" t="s">
        <v>330</v>
      </c>
      <c r="F41" s="229" t="s">
        <v>326</v>
      </c>
      <c r="G41" s="229" t="s">
        <v>326</v>
      </c>
      <c r="H41" s="229" t="s">
        <v>326</v>
      </c>
      <c r="I41" s="229" t="s">
        <v>326</v>
      </c>
      <c r="J41" s="231">
        <f t="shared" si="6"/>
        <v>1</v>
      </c>
      <c r="K41" s="468"/>
      <c r="L41" s="247"/>
      <c r="M41" s="230"/>
      <c r="N41" s="229"/>
      <c r="O41" s="229"/>
      <c r="P41" s="229"/>
      <c r="Q41" s="229"/>
      <c r="R41" s="228"/>
      <c r="S41" s="471"/>
      <c r="T41" s="401"/>
      <c r="U41" s="404"/>
      <c r="V41" s="407"/>
    </row>
    <row r="42" spans="1:22" ht="30">
      <c r="A42" s="410"/>
      <c r="B42" s="404"/>
      <c r="C42" s="159" t="str">
        <f>'5- Identificación de Riesgos'!D42</f>
        <v>3. Carencia de compromiso  y transparencia de los servidores judiciales.</v>
      </c>
      <c r="D42" s="152"/>
      <c r="E42" s="160" t="s">
        <v>475</v>
      </c>
      <c r="F42" s="229" t="s">
        <v>326</v>
      </c>
      <c r="G42" s="229" t="s">
        <v>326</v>
      </c>
      <c r="H42" s="229" t="s">
        <v>326</v>
      </c>
      <c r="I42" s="229" t="s">
        <v>326</v>
      </c>
      <c r="J42" s="231">
        <f t="shared" si="6"/>
        <v>1</v>
      </c>
      <c r="K42" s="468"/>
      <c r="L42" s="229"/>
      <c r="M42" s="230"/>
      <c r="N42" s="229"/>
      <c r="O42" s="229"/>
      <c r="P42" s="229"/>
      <c r="Q42" s="229"/>
      <c r="R42" s="231"/>
      <c r="S42" s="471"/>
      <c r="T42" s="401"/>
      <c r="U42" s="404"/>
      <c r="V42" s="407"/>
    </row>
    <row r="43" spans="1:22" ht="45">
      <c r="A43" s="410"/>
      <c r="B43" s="404"/>
      <c r="C43" s="159" t="str">
        <f>'5- Identificación de Riesgos'!D43</f>
        <v>4. Debilidad en los controles establecidos para el acceso a los documentos conservados en el Archivo de Justicia Regional.</v>
      </c>
      <c r="D43" s="152"/>
      <c r="E43" s="160" t="s">
        <v>474</v>
      </c>
      <c r="F43" s="229" t="s">
        <v>328</v>
      </c>
      <c r="G43" s="229" t="s">
        <v>326</v>
      </c>
      <c r="H43" s="229" t="s">
        <v>326</v>
      </c>
      <c r="I43" s="229" t="s">
        <v>326</v>
      </c>
      <c r="J43" s="231"/>
      <c r="K43" s="468"/>
      <c r="L43" s="229"/>
      <c r="M43" s="230"/>
      <c r="N43" s="229"/>
      <c r="O43" s="229"/>
      <c r="P43" s="229"/>
      <c r="Q43" s="229"/>
      <c r="R43" s="231"/>
      <c r="S43" s="471"/>
      <c r="T43" s="401"/>
      <c r="U43" s="404"/>
      <c r="V43" s="407"/>
    </row>
    <row r="44" spans="1:22">
      <c r="A44" s="410"/>
      <c r="B44" s="404"/>
      <c r="C44" s="159"/>
      <c r="D44" s="152"/>
      <c r="E44" s="152"/>
      <c r="F44" s="229"/>
      <c r="G44" s="229"/>
      <c r="H44" s="229"/>
      <c r="I44" s="229"/>
      <c r="J44" s="231"/>
      <c r="K44" s="468"/>
      <c r="L44" s="229"/>
      <c r="M44" s="230"/>
      <c r="N44" s="229"/>
      <c r="O44" s="229"/>
      <c r="P44" s="229"/>
      <c r="Q44" s="229"/>
      <c r="R44" s="231"/>
      <c r="S44" s="471"/>
      <c r="T44" s="401"/>
      <c r="U44" s="404"/>
      <c r="V44" s="407"/>
    </row>
    <row r="45" spans="1:22">
      <c r="A45" s="410"/>
      <c r="B45" s="404"/>
      <c r="C45" s="159"/>
      <c r="D45" s="152"/>
      <c r="E45" s="160"/>
      <c r="F45" s="229"/>
      <c r="G45" s="229"/>
      <c r="H45" s="229"/>
      <c r="I45" s="229"/>
      <c r="J45" s="231"/>
      <c r="K45" s="468"/>
      <c r="L45" s="229"/>
      <c r="M45" s="230"/>
      <c r="N45" s="229"/>
      <c r="O45" s="229"/>
      <c r="P45" s="229"/>
      <c r="Q45" s="229"/>
      <c r="R45" s="231"/>
      <c r="S45" s="471"/>
      <c r="T45" s="401"/>
      <c r="U45" s="404"/>
      <c r="V45" s="407"/>
    </row>
    <row r="46" spans="1:22">
      <c r="A46" s="410"/>
      <c r="B46" s="404"/>
      <c r="C46" s="159"/>
      <c r="D46" s="152"/>
      <c r="E46" s="160"/>
      <c r="F46" s="229"/>
      <c r="G46" s="229"/>
      <c r="H46" s="229"/>
      <c r="I46" s="229"/>
      <c r="J46" s="231"/>
      <c r="K46" s="468"/>
      <c r="L46" s="229"/>
      <c r="M46" s="230"/>
      <c r="N46" s="229"/>
      <c r="O46" s="229"/>
      <c r="P46" s="229"/>
      <c r="Q46" s="229"/>
      <c r="R46" s="231"/>
      <c r="S46" s="471"/>
      <c r="T46" s="401"/>
      <c r="U46" s="404"/>
      <c r="V46" s="407"/>
    </row>
    <row r="47" spans="1:22">
      <c r="A47" s="410"/>
      <c r="B47" s="404"/>
      <c r="C47" s="159"/>
      <c r="D47" s="152"/>
      <c r="E47" s="160"/>
      <c r="F47" s="229"/>
      <c r="G47" s="229"/>
      <c r="H47" s="229"/>
      <c r="I47" s="229"/>
      <c r="J47" s="231"/>
      <c r="K47" s="468"/>
      <c r="L47" s="229"/>
      <c r="M47" s="230"/>
      <c r="N47" s="229"/>
      <c r="O47" s="229"/>
      <c r="P47" s="229"/>
      <c r="Q47" s="229"/>
      <c r="R47" s="231"/>
      <c r="S47" s="471"/>
      <c r="T47" s="401"/>
      <c r="U47" s="404"/>
      <c r="V47" s="407"/>
    </row>
    <row r="48" spans="1:22">
      <c r="A48" s="410"/>
      <c r="B48" s="404"/>
      <c r="C48" s="159"/>
      <c r="D48" s="152"/>
      <c r="E48" s="160"/>
      <c r="F48" s="229"/>
      <c r="G48" s="229"/>
      <c r="H48" s="229"/>
      <c r="I48" s="229"/>
      <c r="J48" s="231"/>
      <c r="K48" s="468"/>
      <c r="L48" s="229"/>
      <c r="M48" s="230"/>
      <c r="N48" s="229"/>
      <c r="O48" s="229"/>
      <c r="P48" s="229"/>
      <c r="Q48" s="229"/>
      <c r="R48" s="231"/>
      <c r="S48" s="471"/>
      <c r="T48" s="401"/>
      <c r="U48" s="404"/>
      <c r="V48" s="407"/>
    </row>
    <row r="49" spans="1:22" ht="15.75" thickBot="1">
      <c r="A49" s="411"/>
      <c r="B49" s="405"/>
      <c r="C49" s="161"/>
      <c r="D49" s="154"/>
      <c r="E49" s="163"/>
      <c r="F49" s="232"/>
      <c r="G49" s="232"/>
      <c r="H49" s="232"/>
      <c r="I49" s="232"/>
      <c r="J49" s="234"/>
      <c r="K49" s="469"/>
      <c r="L49" s="232"/>
      <c r="M49" s="233"/>
      <c r="N49" s="232"/>
      <c r="O49" s="232"/>
      <c r="P49" s="232"/>
      <c r="Q49" s="232"/>
      <c r="R49" s="234"/>
      <c r="S49" s="472"/>
      <c r="T49" s="402"/>
      <c r="U49" s="405"/>
      <c r="V49" s="408"/>
    </row>
    <row r="50" spans="1:22" ht="51">
      <c r="A50" s="466">
        <v>5</v>
      </c>
      <c r="B50" s="464" t="str">
        <f>'5- Identificación de Riesgos'!B50</f>
        <v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v>
      </c>
      <c r="C50" s="164" t="str">
        <f>'5- Identificación de Riesgos'!D50</f>
        <v>1. Falta de ética de los servidores públicos (Debilidades en principios y valores).</v>
      </c>
      <c r="D50" s="155"/>
      <c r="E50" s="165" t="s">
        <v>330</v>
      </c>
      <c r="F50" s="226" t="s">
        <v>326</v>
      </c>
      <c r="G50" s="226" t="s">
        <v>326</v>
      </c>
      <c r="H50" s="226" t="s">
        <v>326</v>
      </c>
      <c r="I50" s="226" t="s">
        <v>326</v>
      </c>
      <c r="J50" s="228">
        <f t="shared" ref="J50:J52" si="9">COUNTIF(F50:I50,"SI")/4</f>
        <v>1</v>
      </c>
      <c r="K50" s="467">
        <f>AVERAGE(J50:J59)</f>
        <v>0.91666666666666663</v>
      </c>
      <c r="L50" s="249" t="str">
        <f>'5- Identificación de Riesgos'!I50</f>
        <v>Afectación de reputacion,imagén,  credibilidad, satisfacción de usuarios y PI</v>
      </c>
      <c r="M50" s="227" t="s">
        <v>329</v>
      </c>
      <c r="N50" s="226" t="s">
        <v>328</v>
      </c>
      <c r="O50" s="226" t="s">
        <v>326</v>
      </c>
      <c r="P50" s="226" t="s">
        <v>326</v>
      </c>
      <c r="Q50" s="226" t="s">
        <v>326</v>
      </c>
      <c r="R50" s="228">
        <f t="shared" ref="R50:R51" si="10">SUM(COUNTIF(N50,"SI")*25%,COUNTIF(O50,"SI")*40%,COUNTIF(P50,"SI")*25%,COUNTIF(Q50,"SI")*10%)</f>
        <v>0.75</v>
      </c>
      <c r="S50" s="470">
        <f>AVERAGE(R50:R59)</f>
        <v>0.75</v>
      </c>
      <c r="T50" s="473"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64"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465" t="str">
        <f>CONCATENATE(VLOOKUP((LEFT(T50,LEN(T50)-4)&amp;LEFT(U50,LEN(U50)-4)),'9- Matriz de Calor '!$D$18:$E$42,2,0)," - ",RIGHT(T50,1)*RIGHT(U50,1))</f>
        <v>Moderado - 3</v>
      </c>
    </row>
    <row r="51" spans="1:22" ht="51.75" customHeight="1">
      <c r="A51" s="410"/>
      <c r="B51" s="404"/>
      <c r="C51" s="159" t="str">
        <f>'5- Identificación de Riesgos'!D51</f>
        <v xml:space="preserve">2. Falta de ética de terceros interesados  (Debilidades principios y valores). </v>
      </c>
      <c r="D51" s="152"/>
      <c r="E51" s="160" t="s">
        <v>332</v>
      </c>
      <c r="F51" s="229" t="s">
        <v>326</v>
      </c>
      <c r="G51" s="229" t="s">
        <v>326</v>
      </c>
      <c r="H51" s="229" t="s">
        <v>326</v>
      </c>
      <c r="I51" s="229" t="s">
        <v>326</v>
      </c>
      <c r="J51" s="231">
        <f t="shared" si="9"/>
        <v>1</v>
      </c>
      <c r="K51" s="468"/>
      <c r="L51" s="247">
        <f>'5- Identificación de Riesgos'!I51</f>
        <v>0</v>
      </c>
      <c r="M51" s="230" t="s">
        <v>331</v>
      </c>
      <c r="N51" s="229" t="s">
        <v>328</v>
      </c>
      <c r="O51" s="229" t="s">
        <v>326</v>
      </c>
      <c r="P51" s="229" t="s">
        <v>326</v>
      </c>
      <c r="Q51" s="229" t="s">
        <v>326</v>
      </c>
      <c r="R51" s="231">
        <f t="shared" si="10"/>
        <v>0.75</v>
      </c>
      <c r="S51" s="471"/>
      <c r="T51" s="401"/>
      <c r="U51" s="404"/>
      <c r="V51" s="407"/>
    </row>
    <row r="52" spans="1:22" ht="79.5" customHeight="1">
      <c r="A52" s="410"/>
      <c r="B52" s="404"/>
      <c r="C52" s="159" t="str">
        <f>'5- Identificación de Riesgos'!D52</f>
        <v>3. Debilidad en los controles establecidos para el acceso a los documentos conservados en el Archivo de Justicia Regional.</v>
      </c>
      <c r="D52" s="152"/>
      <c r="E52" s="160" t="s">
        <v>474</v>
      </c>
      <c r="F52" s="229" t="s">
        <v>328</v>
      </c>
      <c r="G52" s="229" t="s">
        <v>326</v>
      </c>
      <c r="H52" s="229" t="s">
        <v>326</v>
      </c>
      <c r="I52" s="229" t="s">
        <v>326</v>
      </c>
      <c r="J52" s="231">
        <f t="shared" si="9"/>
        <v>0.75</v>
      </c>
      <c r="K52" s="468"/>
      <c r="L52" s="229"/>
      <c r="M52" s="230"/>
      <c r="N52" s="229"/>
      <c r="O52" s="229"/>
      <c r="P52" s="229"/>
      <c r="Q52" s="229"/>
      <c r="R52" s="231"/>
      <c r="S52" s="471"/>
      <c r="T52" s="401"/>
      <c r="U52" s="404"/>
      <c r="V52" s="407"/>
    </row>
    <row r="53" spans="1:22">
      <c r="A53" s="410"/>
      <c r="B53" s="404"/>
      <c r="C53" s="159"/>
      <c r="D53" s="152"/>
      <c r="E53" s="160"/>
      <c r="F53" s="229"/>
      <c r="G53" s="229"/>
      <c r="H53" s="229"/>
      <c r="I53" s="229"/>
      <c r="J53" s="231"/>
      <c r="K53" s="468"/>
      <c r="L53" s="229"/>
      <c r="M53" s="230"/>
      <c r="N53" s="229"/>
      <c r="O53" s="229"/>
      <c r="P53" s="229"/>
      <c r="Q53" s="229"/>
      <c r="R53" s="231"/>
      <c r="S53" s="471"/>
      <c r="T53" s="401"/>
      <c r="U53" s="404"/>
      <c r="V53" s="407"/>
    </row>
    <row r="54" spans="1:22">
      <c r="A54" s="410"/>
      <c r="B54" s="404"/>
      <c r="C54" s="159"/>
      <c r="D54" s="152"/>
      <c r="E54" s="152"/>
      <c r="F54" s="229"/>
      <c r="G54" s="229"/>
      <c r="H54" s="229"/>
      <c r="I54" s="229"/>
      <c r="J54" s="231"/>
      <c r="K54" s="468"/>
      <c r="L54" s="229"/>
      <c r="M54" s="230"/>
      <c r="N54" s="229"/>
      <c r="O54" s="229"/>
      <c r="P54" s="229"/>
      <c r="Q54" s="229"/>
      <c r="R54" s="231"/>
      <c r="S54" s="471"/>
      <c r="T54" s="401"/>
      <c r="U54" s="404"/>
      <c r="V54" s="407"/>
    </row>
    <row r="55" spans="1:22">
      <c r="A55" s="410"/>
      <c r="B55" s="404"/>
      <c r="C55" s="159"/>
      <c r="D55" s="152"/>
      <c r="E55" s="160"/>
      <c r="F55" s="229"/>
      <c r="G55" s="229"/>
      <c r="H55" s="229"/>
      <c r="I55" s="229"/>
      <c r="J55" s="231"/>
      <c r="K55" s="468"/>
      <c r="L55" s="229"/>
      <c r="M55" s="230"/>
      <c r="N55" s="229"/>
      <c r="O55" s="229"/>
      <c r="P55" s="229"/>
      <c r="Q55" s="229"/>
      <c r="R55" s="231"/>
      <c r="S55" s="471"/>
      <c r="T55" s="401"/>
      <c r="U55" s="404"/>
      <c r="V55" s="407"/>
    </row>
    <row r="56" spans="1:22">
      <c r="A56" s="410"/>
      <c r="B56" s="404"/>
      <c r="C56" s="159"/>
      <c r="D56" s="152"/>
      <c r="E56" s="160"/>
      <c r="F56" s="229"/>
      <c r="G56" s="229"/>
      <c r="H56" s="229"/>
      <c r="I56" s="229"/>
      <c r="J56" s="231"/>
      <c r="K56" s="468"/>
      <c r="L56" s="229"/>
      <c r="M56" s="230"/>
      <c r="N56" s="229"/>
      <c r="O56" s="229"/>
      <c r="P56" s="229"/>
      <c r="Q56" s="229"/>
      <c r="R56" s="231"/>
      <c r="S56" s="471"/>
      <c r="T56" s="401"/>
      <c r="U56" s="404"/>
      <c r="V56" s="407"/>
    </row>
    <row r="57" spans="1:22">
      <c r="A57" s="410"/>
      <c r="B57" s="404"/>
      <c r="C57" s="159"/>
      <c r="D57" s="152"/>
      <c r="E57" s="160"/>
      <c r="F57" s="229"/>
      <c r="G57" s="229"/>
      <c r="H57" s="229"/>
      <c r="I57" s="229"/>
      <c r="J57" s="231"/>
      <c r="K57" s="468"/>
      <c r="L57" s="229"/>
      <c r="M57" s="230"/>
      <c r="N57" s="229"/>
      <c r="O57" s="229"/>
      <c r="P57" s="229"/>
      <c r="Q57" s="229"/>
      <c r="R57" s="231"/>
      <c r="S57" s="471"/>
      <c r="T57" s="401"/>
      <c r="U57" s="404"/>
      <c r="V57" s="407"/>
    </row>
    <row r="58" spans="1:22">
      <c r="A58" s="410"/>
      <c r="B58" s="404"/>
      <c r="C58" s="159"/>
      <c r="D58" s="152"/>
      <c r="E58" s="160"/>
      <c r="F58" s="229"/>
      <c r="G58" s="229"/>
      <c r="H58" s="229"/>
      <c r="I58" s="229"/>
      <c r="J58" s="231"/>
      <c r="K58" s="468"/>
      <c r="L58" s="229"/>
      <c r="M58" s="230"/>
      <c r="N58" s="229"/>
      <c r="O58" s="229"/>
      <c r="P58" s="229"/>
      <c r="Q58" s="229"/>
      <c r="R58" s="231"/>
      <c r="S58" s="471"/>
      <c r="T58" s="401"/>
      <c r="U58" s="404"/>
      <c r="V58" s="407"/>
    </row>
    <row r="59" spans="1:22" ht="15.75" thickBot="1">
      <c r="A59" s="411"/>
      <c r="B59" s="405"/>
      <c r="C59" s="161"/>
      <c r="D59" s="154"/>
      <c r="E59" s="163"/>
      <c r="F59" s="232"/>
      <c r="G59" s="232"/>
      <c r="H59" s="232"/>
      <c r="I59" s="232"/>
      <c r="J59" s="234"/>
      <c r="K59" s="469"/>
      <c r="L59" s="232"/>
      <c r="M59" s="233"/>
      <c r="N59" s="232"/>
      <c r="O59" s="232"/>
      <c r="P59" s="232"/>
      <c r="Q59" s="232"/>
      <c r="R59" s="234"/>
      <c r="S59" s="472"/>
      <c r="T59" s="402"/>
      <c r="U59" s="405"/>
      <c r="V59" s="408"/>
    </row>
  </sheetData>
  <mergeCells count="53">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U40:U49"/>
    <mergeCell ref="V40:V49"/>
    <mergeCell ref="A40:A49"/>
    <mergeCell ref="B40:B49"/>
    <mergeCell ref="K40:K49"/>
    <mergeCell ref="S40:S49"/>
    <mergeCell ref="T40:T49"/>
    <mergeCell ref="U50:U59"/>
    <mergeCell ref="V50:V59"/>
    <mergeCell ref="A50:A59"/>
    <mergeCell ref="B50:B59"/>
    <mergeCell ref="K50:K59"/>
    <mergeCell ref="S50:S59"/>
    <mergeCell ref="T50:T59"/>
  </mergeCells>
  <conditionalFormatting sqref="T10 T20">
    <cfRule type="containsText" dxfId="338" priority="373" operator="containsText" text="Muy Baja">
      <formula>NOT(ISERROR(SEARCH("Muy Baja",T10)))</formula>
    </cfRule>
    <cfRule type="containsText" dxfId="337" priority="374" operator="containsText" text="Baja">
      <formula>NOT(ISERROR(SEARCH("Baja",T10)))</formula>
    </cfRule>
    <cfRule type="containsText" dxfId="336" priority="375" operator="containsText" text="Muy Alta">
      <formula>NOT(ISERROR(SEARCH("Muy Alta",T10)))</formula>
    </cfRule>
    <cfRule type="containsText" dxfId="335" priority="377" operator="containsText" text="Alta">
      <formula>NOT(ISERROR(SEARCH("Alta",T10)))</formula>
    </cfRule>
    <cfRule type="containsText" dxfId="334" priority="378" operator="containsText" text="Media">
      <formula>NOT(ISERROR(SEARCH("Media",T10)))</formula>
    </cfRule>
    <cfRule type="containsText" dxfId="333" priority="379" operator="containsText" text="Media">
      <formula>NOT(ISERROR(SEARCH("Media",T10)))</formula>
    </cfRule>
    <cfRule type="containsText" dxfId="332" priority="380" operator="containsText" text="Media">
      <formula>NOT(ISERROR(SEARCH("Media",T10)))</formula>
    </cfRule>
    <cfRule type="containsText" dxfId="331" priority="381" operator="containsText" text="Muy Baja">
      <formula>NOT(ISERROR(SEARCH("Muy Baja",T10)))</formula>
    </cfRule>
    <cfRule type="containsText" dxfId="330" priority="382" operator="containsText" text="Baja">
      <formula>NOT(ISERROR(SEARCH("Baja",T10)))</formula>
    </cfRule>
    <cfRule type="containsText" dxfId="329" priority="383" operator="containsText" text="Muy Baja">
      <formula>NOT(ISERROR(SEARCH("Muy Baja",T10)))</formula>
    </cfRule>
    <cfRule type="containsText" dxfId="328" priority="384" operator="containsText" text="Muy Baja">
      <formula>NOT(ISERROR(SEARCH("Muy Baja",T10)))</formula>
    </cfRule>
    <cfRule type="containsText" dxfId="327" priority="385" operator="containsText" text="Muy Baja">
      <formula>NOT(ISERROR(SEARCH("Muy Baja",T10)))</formula>
    </cfRule>
    <cfRule type="containsText" dxfId="326" priority="386" operator="containsText" text="Muy Baja'Tabla probabilidad'!">
      <formula>NOT(ISERROR(SEARCH("Muy Baja'Tabla probabilidad'!",T10)))</formula>
    </cfRule>
    <cfRule type="containsText" dxfId="325" priority="387" operator="containsText" text="Muy bajo">
      <formula>NOT(ISERROR(SEARCH("Muy bajo",T10)))</formula>
    </cfRule>
    <cfRule type="containsText" dxfId="324" priority="388" operator="containsText" text="Alta">
      <formula>NOT(ISERROR(SEARCH("Alta",T10)))</formula>
    </cfRule>
    <cfRule type="containsText" dxfId="323" priority="389" operator="containsText" text="Media">
      <formula>NOT(ISERROR(SEARCH("Media",T10)))</formula>
    </cfRule>
    <cfRule type="containsText" dxfId="322" priority="390" operator="containsText" text="Baja">
      <formula>NOT(ISERROR(SEARCH("Baja",T10)))</formula>
    </cfRule>
    <cfRule type="containsText" dxfId="321" priority="391" operator="containsText" text="Muy baja">
      <formula>NOT(ISERROR(SEARCH("Muy baja",T10)))</formula>
    </cfRule>
    <cfRule type="cellIs" dxfId="320" priority="394" operator="between">
      <formula>1</formula>
      <formula>2</formula>
    </cfRule>
    <cfRule type="cellIs" dxfId="319" priority="395" operator="between">
      <formula>0</formula>
      <formula>2</formula>
    </cfRule>
  </conditionalFormatting>
  <conditionalFormatting sqref="T30">
    <cfRule type="containsText" dxfId="318" priority="308" operator="containsText" text="Muy Baja">
      <formula>NOT(ISERROR(SEARCH("Muy Baja",T30)))</formula>
    </cfRule>
    <cfRule type="containsText" dxfId="317" priority="309" operator="containsText" text="Baja">
      <formula>NOT(ISERROR(SEARCH("Baja",T30)))</formula>
    </cfRule>
    <cfRule type="containsText" dxfId="316" priority="310" operator="containsText" text="Muy Alta">
      <formula>NOT(ISERROR(SEARCH("Muy Alta",T30)))</formula>
    </cfRule>
    <cfRule type="containsText" dxfId="315" priority="312" operator="containsText" text="Alta">
      <formula>NOT(ISERROR(SEARCH("Alta",T30)))</formula>
    </cfRule>
    <cfRule type="containsText" dxfId="314" priority="313" operator="containsText" text="Media">
      <formula>NOT(ISERROR(SEARCH("Media",T30)))</formula>
    </cfRule>
    <cfRule type="containsText" dxfId="313" priority="314" operator="containsText" text="Media">
      <formula>NOT(ISERROR(SEARCH("Media",T30)))</formula>
    </cfRule>
    <cfRule type="containsText" dxfId="312" priority="315" operator="containsText" text="Media">
      <formula>NOT(ISERROR(SEARCH("Media",T30)))</formula>
    </cfRule>
    <cfRule type="containsText" dxfId="311" priority="316" operator="containsText" text="Muy Baja">
      <formula>NOT(ISERROR(SEARCH("Muy Baja",T30)))</formula>
    </cfRule>
    <cfRule type="containsText" dxfId="310" priority="317" operator="containsText" text="Baja">
      <formula>NOT(ISERROR(SEARCH("Baja",T30)))</formula>
    </cfRule>
    <cfRule type="containsText" dxfId="309" priority="318" operator="containsText" text="Muy Baja">
      <formula>NOT(ISERROR(SEARCH("Muy Baja",T30)))</formula>
    </cfRule>
    <cfRule type="containsText" dxfId="308" priority="319" operator="containsText" text="Muy Baja">
      <formula>NOT(ISERROR(SEARCH("Muy Baja",T30)))</formula>
    </cfRule>
    <cfRule type="containsText" dxfId="307" priority="320" operator="containsText" text="Muy Baja">
      <formula>NOT(ISERROR(SEARCH("Muy Baja",T30)))</formula>
    </cfRule>
    <cfRule type="containsText" dxfId="306" priority="321" operator="containsText" text="Muy Baja'Tabla probabilidad'!">
      <formula>NOT(ISERROR(SEARCH("Muy Baja'Tabla probabilidad'!",T30)))</formula>
    </cfRule>
    <cfRule type="containsText" dxfId="305" priority="322" operator="containsText" text="Muy bajo">
      <formula>NOT(ISERROR(SEARCH("Muy bajo",T30)))</formula>
    </cfRule>
    <cfRule type="containsText" dxfId="304" priority="323" operator="containsText" text="Alta">
      <formula>NOT(ISERROR(SEARCH("Alta",T30)))</formula>
    </cfRule>
    <cfRule type="containsText" dxfId="303" priority="324" operator="containsText" text="Media">
      <formula>NOT(ISERROR(SEARCH("Media",T30)))</formula>
    </cfRule>
    <cfRule type="containsText" dxfId="302" priority="325" operator="containsText" text="Baja">
      <formula>NOT(ISERROR(SEARCH("Baja",T30)))</formula>
    </cfRule>
    <cfRule type="containsText" dxfId="301" priority="326" operator="containsText" text="Muy baja">
      <formula>NOT(ISERROR(SEARCH("Muy baja",T30)))</formula>
    </cfRule>
    <cfRule type="cellIs" dxfId="300" priority="329" operator="between">
      <formula>1</formula>
      <formula>2</formula>
    </cfRule>
    <cfRule type="cellIs" dxfId="299" priority="330" operator="between">
      <formula>0</formula>
      <formula>2</formula>
    </cfRule>
  </conditionalFormatting>
  <conditionalFormatting sqref="T40 T50">
    <cfRule type="containsText" dxfId="298" priority="11" operator="containsText" text="Muy Baja">
      <formula>NOT(ISERROR(SEARCH("Muy Baja",T40)))</formula>
    </cfRule>
    <cfRule type="containsText" dxfId="297" priority="12" operator="containsText" text="Baja">
      <formula>NOT(ISERROR(SEARCH("Baja",T40)))</formula>
    </cfRule>
    <cfRule type="containsText" dxfId="296" priority="13" operator="containsText" text="Muy Alta">
      <formula>NOT(ISERROR(SEARCH("Muy Alta",T40)))</formula>
    </cfRule>
    <cfRule type="containsText" dxfId="295" priority="15" operator="containsText" text="Alta">
      <formula>NOT(ISERROR(SEARCH("Alta",T40)))</formula>
    </cfRule>
    <cfRule type="containsText" dxfId="294" priority="16" operator="containsText" text="Media">
      <formula>NOT(ISERROR(SEARCH("Media",T40)))</formula>
    </cfRule>
    <cfRule type="containsText" dxfId="293" priority="17" operator="containsText" text="Media">
      <formula>NOT(ISERROR(SEARCH("Media",T40)))</formula>
    </cfRule>
    <cfRule type="containsText" dxfId="292" priority="18" operator="containsText" text="Media">
      <formula>NOT(ISERROR(SEARCH("Media",T40)))</formula>
    </cfRule>
    <cfRule type="containsText" dxfId="291" priority="19" operator="containsText" text="Muy Baja">
      <formula>NOT(ISERROR(SEARCH("Muy Baja",T40)))</formula>
    </cfRule>
    <cfRule type="containsText" dxfId="290" priority="20" operator="containsText" text="Baja">
      <formula>NOT(ISERROR(SEARCH("Baja",T40)))</formula>
    </cfRule>
    <cfRule type="containsText" dxfId="289" priority="21" operator="containsText" text="Muy Baja">
      <formula>NOT(ISERROR(SEARCH("Muy Baja",T40)))</formula>
    </cfRule>
    <cfRule type="containsText" dxfId="288" priority="22" operator="containsText" text="Muy Baja">
      <formula>NOT(ISERROR(SEARCH("Muy Baja",T40)))</formula>
    </cfRule>
    <cfRule type="containsText" dxfId="287" priority="23" operator="containsText" text="Muy Baja">
      <formula>NOT(ISERROR(SEARCH("Muy Baja",T40)))</formula>
    </cfRule>
    <cfRule type="containsText" dxfId="286" priority="24" operator="containsText" text="Muy Baja'Tabla probabilidad'!">
      <formula>NOT(ISERROR(SEARCH("Muy Baja'Tabla probabilidad'!",T40)))</formula>
    </cfRule>
    <cfRule type="containsText" dxfId="285" priority="25" operator="containsText" text="Muy bajo">
      <formula>NOT(ISERROR(SEARCH("Muy bajo",T40)))</formula>
    </cfRule>
    <cfRule type="containsText" dxfId="284" priority="26" operator="containsText" text="Alta">
      <formula>NOT(ISERROR(SEARCH("Alta",T40)))</formula>
    </cfRule>
    <cfRule type="containsText" dxfId="283" priority="27" operator="containsText" text="Media">
      <formula>NOT(ISERROR(SEARCH("Media",T40)))</formula>
    </cfRule>
    <cfRule type="containsText" dxfId="282" priority="28" operator="containsText" text="Baja">
      <formula>NOT(ISERROR(SEARCH("Baja",T40)))</formula>
    </cfRule>
    <cfRule type="containsText" dxfId="281" priority="29" operator="containsText" text="Muy baja">
      <formula>NOT(ISERROR(SEARCH("Muy baja",T40)))</formula>
    </cfRule>
    <cfRule type="cellIs" dxfId="280" priority="32" operator="between">
      <formula>1</formula>
      <formula>2</formula>
    </cfRule>
    <cfRule type="cellIs" dxfId="279" priority="33" operator="between">
      <formula>0</formula>
      <formula>2</formula>
    </cfRule>
  </conditionalFormatting>
  <conditionalFormatting sqref="U10 U20">
    <cfRule type="containsText" dxfId="278" priority="367" operator="containsText" text="Catastrófico">
      <formula>NOT(ISERROR(SEARCH("Catastrófico",U10)))</formula>
    </cfRule>
    <cfRule type="containsText" dxfId="277" priority="368" operator="containsText" text="Mayor">
      <formula>NOT(ISERROR(SEARCH("Mayor",U10)))</formula>
    </cfRule>
    <cfRule type="containsText" dxfId="276" priority="369" operator="containsText" text="Alta">
      <formula>NOT(ISERROR(SEARCH("Alta",U10)))</formula>
    </cfRule>
    <cfRule type="containsText" dxfId="275" priority="370" operator="containsText" text="Moderado">
      <formula>NOT(ISERROR(SEARCH("Moderado",U10)))</formula>
    </cfRule>
    <cfRule type="containsText" dxfId="274" priority="371" operator="containsText" text="Menor">
      <formula>NOT(ISERROR(SEARCH("Menor",U10)))</formula>
    </cfRule>
    <cfRule type="containsText" dxfId="273" priority="372" operator="containsText" text="Leve">
      <formula>NOT(ISERROR(SEARCH("Leve",U10)))</formula>
    </cfRule>
  </conditionalFormatting>
  <conditionalFormatting sqref="U30">
    <cfRule type="containsText" dxfId="272" priority="302" operator="containsText" text="Catastrófico">
      <formula>NOT(ISERROR(SEARCH("Catastrófico",U30)))</formula>
    </cfRule>
    <cfRule type="containsText" dxfId="271" priority="303" operator="containsText" text="Mayor">
      <formula>NOT(ISERROR(SEARCH("Mayor",U30)))</formula>
    </cfRule>
    <cfRule type="containsText" dxfId="270" priority="304" operator="containsText" text="Alta">
      <formula>NOT(ISERROR(SEARCH("Alta",U30)))</formula>
    </cfRule>
    <cfRule type="containsText" dxfId="269" priority="305" operator="containsText" text="Moderado">
      <formula>NOT(ISERROR(SEARCH("Moderado",U30)))</formula>
    </cfRule>
    <cfRule type="containsText" dxfId="268" priority="306" operator="containsText" text="Menor">
      <formula>NOT(ISERROR(SEARCH("Menor",U30)))</formula>
    </cfRule>
    <cfRule type="containsText" dxfId="267" priority="307" operator="containsText" text="Leve">
      <formula>NOT(ISERROR(SEARCH("Leve",U30)))</formula>
    </cfRule>
  </conditionalFormatting>
  <conditionalFormatting sqref="U40 U50">
    <cfRule type="containsText" dxfId="266" priority="5" operator="containsText" text="Catastrófico">
      <formula>NOT(ISERROR(SEARCH("Catastrófico",U40)))</formula>
    </cfRule>
    <cfRule type="containsText" dxfId="265" priority="6" operator="containsText" text="Mayor">
      <formula>NOT(ISERROR(SEARCH("Mayor",U40)))</formula>
    </cfRule>
    <cfRule type="containsText" dxfId="264" priority="7" operator="containsText" text="Alta">
      <formula>NOT(ISERROR(SEARCH("Alta",U40)))</formula>
    </cfRule>
    <cfRule type="containsText" dxfId="263" priority="8" operator="containsText" text="Moderado">
      <formula>NOT(ISERROR(SEARCH("Moderado",U40)))</formula>
    </cfRule>
    <cfRule type="containsText" dxfId="262" priority="9" operator="containsText" text="Menor">
      <formula>NOT(ISERROR(SEARCH("Menor",U40)))</formula>
    </cfRule>
    <cfRule type="containsText" dxfId="261" priority="10" operator="containsText" text="Leve">
      <formula>NOT(ISERROR(SEARCH("Leve",U40)))</formula>
    </cfRule>
  </conditionalFormatting>
  <conditionalFormatting sqref="V10 V20">
    <cfRule type="containsText" dxfId="260" priority="331" operator="containsText" text="Extremo">
      <formula>NOT(ISERROR(SEARCH("Extremo",V10)))</formula>
    </cfRule>
    <cfRule type="containsText" dxfId="259" priority="332" operator="containsText" text="Alto">
      <formula>NOT(ISERROR(SEARCH("Alto",V10)))</formula>
    </cfRule>
    <cfRule type="containsText" dxfId="258" priority="333" operator="containsText" text="Bajo">
      <formula>NOT(ISERROR(SEARCH("Bajo",V10)))</formula>
    </cfRule>
    <cfRule type="containsText" dxfId="257" priority="334" operator="containsText" text="Moderado">
      <formula>NOT(ISERROR(SEARCH("Moderado",V10)))</formula>
    </cfRule>
  </conditionalFormatting>
  <conditionalFormatting sqref="V30">
    <cfRule type="containsText" dxfId="256" priority="298" operator="containsText" text="Extremo">
      <formula>NOT(ISERROR(SEARCH("Extremo",V30)))</formula>
    </cfRule>
    <cfRule type="containsText" dxfId="255" priority="299" operator="containsText" text="Alto">
      <formula>NOT(ISERROR(SEARCH("Alto",V30)))</formula>
    </cfRule>
    <cfRule type="containsText" dxfId="254" priority="300" operator="containsText" text="Bajo">
      <formula>NOT(ISERROR(SEARCH("Bajo",V30)))</formula>
    </cfRule>
    <cfRule type="containsText" dxfId="253" priority="301" operator="containsText" text="Moderado">
      <formula>NOT(ISERROR(SEARCH("Moderado",V30)))</formula>
    </cfRule>
  </conditionalFormatting>
  <conditionalFormatting sqref="V40 V50">
    <cfRule type="containsText" dxfId="252" priority="1" operator="containsText" text="Extremo">
      <formula>NOT(ISERROR(SEARCH("Extremo",V40)))</formula>
    </cfRule>
    <cfRule type="containsText" dxfId="251" priority="2" operator="containsText" text="Alto">
      <formula>NOT(ISERROR(SEARCH("Alto",V40)))</formula>
    </cfRule>
    <cfRule type="containsText" dxfId="250" priority="3" operator="containsText" text="Bajo">
      <formula>NOT(ISERROR(SEARCH("Bajo",V40)))</formula>
    </cfRule>
    <cfRule type="containsText" dxfId="249" priority="4" operator="containsText" text="Moderado">
      <formula>NOT(ISERROR(SEARCH("Moderado",V40)))</formula>
    </cfRule>
  </conditionalFormatting>
  <dataValidations count="2">
    <dataValidation allowBlank="1" showInputMessage="1" showErrorMessage="1" prompt="Enunciar cuál es el control" sqref="M12:M14 E25:E28 E50:E51 E42 E35:E38 M20 M30 E45:E48 E30:E33 E53 E55:E58 E40 E10:E13 E15:E22"/>
    <dataValidation type="list" allowBlank="1" showInputMessage="1" showErrorMessage="1" sqref="F10:I59 N12:Q59">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27"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28"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30" operator="containsText" id="{E1816491-5B0E-453C-BD36-340B76976772}">
            <xm:f>NOT(ISERROR(SEARCH('8- Políticas de Administración '!$B$5,T40)))</xm:f>
            <xm:f>'8- Políticas de Administración '!$B$5</xm:f>
            <x14:dxf>
              <font>
                <color rgb="FF006100"/>
              </font>
              <fill>
                <patternFill>
                  <bgColor rgb="FFC6EFCE"/>
                </patternFill>
              </fill>
            </x14:dxf>
          </x14:cfRule>
          <x14:cfRule type="containsText" priority="31" operator="containsText" id="{66FA3BF6-7549-44AF-AAF6-35A85084CFF7}">
            <xm:f>NOT(ISERROR(SEARCH('8- Políticas de Administración '!$B$5,T40)))</xm:f>
            <xm:f>'8- Políticas de Administración '!$B$5</xm:f>
            <x14:dxf>
              <font>
                <color rgb="FF9C0006"/>
              </font>
              <fill>
                <patternFill>
                  <bgColor rgb="FFFFC7CE"/>
                </patternFill>
              </fill>
            </x14:dxf>
          </x14:cfRule>
          <xm:sqref>T40 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59"/>
  <sheetViews>
    <sheetView showGridLines="0" topLeftCell="D37" zoomScale="86" zoomScaleNormal="86" zoomScalePageLayoutView="70" workbookViewId="0">
      <selection activeCell="K10" sqref="K10:K19"/>
    </sheetView>
  </sheetViews>
  <sheetFormatPr baseColWidth="10" defaultColWidth="11.42578125" defaultRowHeight="15"/>
  <cols>
    <col min="1" max="1" width="5.42578125" customWidth="1"/>
    <col min="2" max="2" width="25.28515625" customWidth="1"/>
    <col min="3" max="3" width="33.7109375" customWidth="1"/>
    <col min="4" max="4" width="25.28515625" customWidth="1"/>
    <col min="5" max="5" width="43" customWidth="1"/>
    <col min="6" max="6" width="16.140625" customWidth="1"/>
    <col min="7" max="7" width="18.42578125" customWidth="1"/>
    <col min="8" max="8" width="21.28515625" customWidth="1"/>
    <col min="9" max="9" width="1" style="2" hidden="1" customWidth="1"/>
    <col min="10" max="10" width="18.28515625" customWidth="1"/>
    <col min="11" max="11" width="16.7109375" customWidth="1"/>
    <col min="12" max="12" width="21.42578125" style="38" hidden="1" customWidth="1"/>
    <col min="13" max="13" width="16.7109375" customWidth="1"/>
    <col min="14" max="14" width="17.42578125" customWidth="1"/>
    <col min="15" max="15" width="25" style="15" customWidth="1"/>
    <col min="16" max="16" width="29.140625" style="15" customWidth="1"/>
    <col min="17" max="17" width="31.140625" style="15" customWidth="1"/>
    <col min="18" max="269" width="11.42578125" style="15"/>
    <col min="270" max="16384" width="11.42578125" style="20"/>
  </cols>
  <sheetData>
    <row r="1" spans="1:269" s="17" customFormat="1" ht="27.75" customHeight="1">
      <c r="A1" s="530"/>
      <c r="B1" s="530"/>
      <c r="C1" s="530"/>
      <c r="D1" s="530"/>
      <c r="E1" s="530"/>
      <c r="F1" s="529" t="s">
        <v>333</v>
      </c>
      <c r="G1" s="529"/>
      <c r="H1" s="529"/>
      <c r="I1" s="529"/>
      <c r="J1" s="529"/>
      <c r="K1" s="529"/>
      <c r="L1" s="529"/>
      <c r="M1" s="529"/>
      <c r="N1" s="529"/>
      <c r="O1" s="529"/>
      <c r="P1" s="529"/>
      <c r="Q1" s="529"/>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530"/>
      <c r="B2" s="530"/>
      <c r="C2" s="530"/>
      <c r="D2" s="530"/>
      <c r="E2" s="530"/>
      <c r="F2" s="529"/>
      <c r="G2" s="529"/>
      <c r="H2" s="529"/>
      <c r="I2" s="529"/>
      <c r="J2" s="529"/>
      <c r="K2" s="529"/>
      <c r="L2" s="529"/>
      <c r="M2" s="529"/>
      <c r="N2" s="529"/>
      <c r="O2" s="529"/>
      <c r="P2" s="529"/>
      <c r="Q2" s="529"/>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530"/>
      <c r="B3" s="530"/>
      <c r="C3" s="530"/>
      <c r="D3" s="530"/>
      <c r="E3" s="530"/>
      <c r="F3" s="529"/>
      <c r="G3" s="529"/>
      <c r="H3" s="529"/>
      <c r="I3" s="529"/>
      <c r="J3" s="529"/>
      <c r="K3" s="529"/>
      <c r="L3" s="529"/>
      <c r="M3" s="529"/>
      <c r="N3" s="529"/>
      <c r="O3" s="529"/>
      <c r="P3" s="529"/>
      <c r="Q3" s="529"/>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442" t="s">
        <v>250</v>
      </c>
      <c r="B4" s="442"/>
      <c r="C4" s="499" t="s">
        <v>7</v>
      </c>
      <c r="D4" s="499"/>
      <c r="E4" s="499"/>
      <c r="F4" s="499"/>
      <c r="G4" s="499"/>
      <c r="H4" s="499"/>
      <c r="I4" s="499"/>
      <c r="J4" s="499"/>
      <c r="K4" s="499"/>
      <c r="L4" s="499"/>
      <c r="M4" s="499"/>
      <c r="N4" s="499"/>
      <c r="O4" s="499"/>
      <c r="P4" s="499"/>
      <c r="Q4" s="499"/>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78" customHeight="1">
      <c r="A5" s="442" t="s">
        <v>251</v>
      </c>
      <c r="B5" s="442"/>
      <c r="C5" s="499" t="s">
        <v>334</v>
      </c>
      <c r="D5" s="499"/>
      <c r="E5" s="499"/>
      <c r="F5" s="499"/>
      <c r="G5" s="499"/>
      <c r="H5" s="499"/>
      <c r="I5" s="499"/>
      <c r="J5" s="499"/>
      <c r="K5" s="499"/>
      <c r="L5" s="499"/>
      <c r="M5" s="499"/>
      <c r="N5" s="499"/>
      <c r="O5" s="499"/>
      <c r="P5" s="499"/>
      <c r="Q5" s="499"/>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442" t="s">
        <v>252</v>
      </c>
      <c r="B6" s="442"/>
      <c r="C6" s="498" t="s">
        <v>309</v>
      </c>
      <c r="D6" s="498"/>
      <c r="E6" s="498"/>
      <c r="F6" s="498"/>
      <c r="G6" s="498"/>
      <c r="H6" s="498"/>
      <c r="I6" s="498"/>
      <c r="J6" s="498"/>
      <c r="K6" s="498"/>
      <c r="L6" s="498"/>
      <c r="M6" s="498"/>
      <c r="N6" s="498"/>
      <c r="O6" s="498"/>
      <c r="P6" s="498"/>
      <c r="Q6" s="498"/>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ht="17.25" thickBot="1">
      <c r="A7" s="485" t="s">
        <v>335</v>
      </c>
      <c r="B7" s="485"/>
      <c r="C7" s="485"/>
      <c r="D7" s="485"/>
      <c r="E7" s="485"/>
      <c r="F7" s="485" t="s">
        <v>268</v>
      </c>
      <c r="G7" s="485"/>
      <c r="H7" s="485"/>
      <c r="I7" s="84"/>
      <c r="J7" s="428" t="s">
        <v>336</v>
      </c>
      <c r="K7" s="428"/>
      <c r="L7" s="428"/>
      <c r="M7" s="428"/>
      <c r="N7" s="429"/>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thickTop="1" thickBot="1">
      <c r="A8" s="487" t="s">
        <v>258</v>
      </c>
      <c r="B8" s="488" t="s">
        <v>312</v>
      </c>
      <c r="C8" s="525" t="s">
        <v>260</v>
      </c>
      <c r="D8" s="527" t="s">
        <v>270</v>
      </c>
      <c r="E8" s="488" t="s">
        <v>254</v>
      </c>
      <c r="F8" s="523" t="s">
        <v>337</v>
      </c>
      <c r="G8" s="523" t="s">
        <v>338</v>
      </c>
      <c r="H8" s="523" t="s">
        <v>339</v>
      </c>
      <c r="I8" s="521"/>
      <c r="J8" s="523" t="s">
        <v>340</v>
      </c>
      <c r="K8" s="523" t="s">
        <v>341</v>
      </c>
      <c r="L8" s="523" t="s">
        <v>342</v>
      </c>
      <c r="M8" s="523" t="s">
        <v>343</v>
      </c>
      <c r="N8" s="523" t="s">
        <v>344</v>
      </c>
      <c r="O8" s="523" t="s">
        <v>345</v>
      </c>
      <c r="P8" s="523" t="s">
        <v>346</v>
      </c>
      <c r="Q8" s="523" t="s">
        <v>347</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thickTop="1" thickBot="1">
      <c r="A9" s="443"/>
      <c r="B9" s="489"/>
      <c r="C9" s="526"/>
      <c r="D9" s="528"/>
      <c r="E9" s="489"/>
      <c r="F9" s="524"/>
      <c r="G9" s="524"/>
      <c r="H9" s="524"/>
      <c r="I9" s="522"/>
      <c r="J9" s="524"/>
      <c r="K9" s="524"/>
      <c r="L9" s="524"/>
      <c r="M9" s="524"/>
      <c r="N9" s="524"/>
      <c r="O9" s="524"/>
      <c r="P9" s="524"/>
      <c r="Q9" s="524"/>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45">
      <c r="A10" s="415">
        <f>'5- Identificación de Riesgos'!A10</f>
        <v>1</v>
      </c>
      <c r="B10" s="506" t="str">
        <f>'5- Identificación de Riesgos'!B10</f>
        <v>Incumplimiento de las políticas de Gestión Documental establecidas para la Rama Judicial</v>
      </c>
      <c r="C10" s="403" t="str">
        <f>'5- Identificación de Riesgos'!C10</f>
        <v>Incumplimiento de las metas establecidas  para la gestión documental  de la Rama Judicial que pueda afectar la adecuada conservación, control y gestión de los documentos</v>
      </c>
      <c r="D10" s="403" t="s">
        <v>275</v>
      </c>
      <c r="E10" s="166" t="str">
        <f>'5- Identificación de Riesgos'!D10</f>
        <v>1. No contar con los instrumentos y herramientas archivísticas necesarios para la Gestión Documental de la Rama Judicial.</v>
      </c>
      <c r="F10" s="400" t="str">
        <f>'5- Identificación de Riesgos'!H10</f>
        <v>Media - 3</v>
      </c>
      <c r="G10" s="403" t="str">
        <f>'5- Identificación de Riesgos'!M10</f>
        <v>Leve - 1</v>
      </c>
      <c r="H10" s="403" t="str">
        <f>'5- Identificación de Riesgos'!N10</f>
        <v>Moderado - 3</v>
      </c>
      <c r="I10" s="143"/>
      <c r="J10" s="500" t="str">
        <f>'6- Valoración Controles'!T10</f>
        <v>Baja - 2</v>
      </c>
      <c r="K10" s="500" t="str">
        <f>'6- Valoración Controles'!U10</f>
        <v>Leve - 1</v>
      </c>
      <c r="L10" s="503" t="e">
        <f>AVERAGE(#REF!)</f>
        <v>#REF!</v>
      </c>
      <c r="M10" s="506" t="str">
        <f>'6- Valoración Controles'!V10</f>
        <v>Bajo - 2</v>
      </c>
      <c r="N10" s="506" t="s">
        <v>348</v>
      </c>
      <c r="O10" s="246"/>
      <c r="P10" s="238"/>
      <c r="Q10" s="239"/>
    </row>
    <row r="11" spans="1:269" ht="30">
      <c r="A11" s="416"/>
      <c r="B11" s="507"/>
      <c r="C11" s="404"/>
      <c r="D11" s="404"/>
      <c r="E11" s="167" t="str">
        <f>'5- Identificación de Riesgos'!D11</f>
        <v>2. Desconocimiento de la normativa  vigente en materia de Gestión Documental.</v>
      </c>
      <c r="F11" s="401"/>
      <c r="G11" s="512"/>
      <c r="H11" s="404"/>
      <c r="I11" s="150"/>
      <c r="J11" s="501"/>
      <c r="K11" s="501"/>
      <c r="L11" s="504"/>
      <c r="M11" s="507"/>
      <c r="N11" s="507"/>
      <c r="O11" s="240"/>
      <c r="P11" s="240"/>
      <c r="Q11" s="241"/>
    </row>
    <row r="12" spans="1:269" ht="45">
      <c r="A12" s="416"/>
      <c r="B12" s="507"/>
      <c r="C12" s="404"/>
      <c r="D12" s="404"/>
      <c r="E12" s="167" t="str">
        <f>'5- Identificación de Riesgos'!D12</f>
        <v>3. Falta de claridad frente a aspectos metodológicos o procedimentales de la Gestión Documental.</v>
      </c>
      <c r="F12" s="401"/>
      <c r="G12" s="512"/>
      <c r="H12" s="404"/>
      <c r="I12" s="150"/>
      <c r="J12" s="501"/>
      <c r="K12" s="501"/>
      <c r="L12" s="504"/>
      <c r="M12" s="507"/>
      <c r="N12" s="507"/>
      <c r="O12" s="240"/>
      <c r="P12" s="240"/>
      <c r="Q12" s="241"/>
    </row>
    <row r="13" spans="1:269" ht="45">
      <c r="A13" s="416"/>
      <c r="B13" s="507"/>
      <c r="C13" s="404"/>
      <c r="D13" s="404"/>
      <c r="E13" s="167" t="str">
        <f>'5- Identificación de Riesgos'!D13</f>
        <v>4. Insuficiente recurso humano con perfil específico para la implementación de la Gestión Documental institucional.</v>
      </c>
      <c r="F13" s="401"/>
      <c r="G13" s="512"/>
      <c r="H13" s="404"/>
      <c r="I13" s="150"/>
      <c r="J13" s="501"/>
      <c r="K13" s="501"/>
      <c r="L13" s="504"/>
      <c r="M13" s="507"/>
      <c r="N13" s="507"/>
      <c r="O13" s="240"/>
      <c r="P13" s="240"/>
      <c r="Q13" s="241"/>
    </row>
    <row r="14" spans="1:269">
      <c r="A14" s="416"/>
      <c r="B14" s="507"/>
      <c r="C14" s="404"/>
      <c r="D14" s="404"/>
      <c r="E14" s="167">
        <f>'5- Identificación de Riesgos'!D14</f>
        <v>0</v>
      </c>
      <c r="F14" s="401"/>
      <c r="G14" s="512"/>
      <c r="H14" s="404"/>
      <c r="I14" s="150"/>
      <c r="J14" s="501"/>
      <c r="K14" s="501"/>
      <c r="L14" s="504"/>
      <c r="M14" s="507"/>
      <c r="N14" s="507"/>
      <c r="O14" s="240"/>
      <c r="P14" s="240"/>
      <c r="Q14" s="241"/>
    </row>
    <row r="15" spans="1:269">
      <c r="A15" s="416"/>
      <c r="B15" s="507"/>
      <c r="C15" s="404"/>
      <c r="D15" s="404"/>
      <c r="E15" s="167">
        <f>'5- Identificación de Riesgos'!D15</f>
        <v>0</v>
      </c>
      <c r="F15" s="401"/>
      <c r="G15" s="512"/>
      <c r="H15" s="404"/>
      <c r="I15" s="150"/>
      <c r="J15" s="501"/>
      <c r="K15" s="501"/>
      <c r="L15" s="504"/>
      <c r="M15" s="507"/>
      <c r="N15" s="507"/>
      <c r="O15" s="240"/>
      <c r="P15" s="240"/>
      <c r="Q15" s="241"/>
    </row>
    <row r="16" spans="1:269">
      <c r="A16" s="416"/>
      <c r="B16" s="507"/>
      <c r="C16" s="404"/>
      <c r="D16" s="404"/>
      <c r="E16" s="167">
        <f>'5- Identificación de Riesgos'!D16</f>
        <v>0</v>
      </c>
      <c r="F16" s="401"/>
      <c r="G16" s="512"/>
      <c r="H16" s="404"/>
      <c r="I16" s="150"/>
      <c r="J16" s="501"/>
      <c r="K16" s="501"/>
      <c r="L16" s="504"/>
      <c r="M16" s="507"/>
      <c r="N16" s="507"/>
      <c r="O16" s="240"/>
      <c r="P16" s="240"/>
      <c r="Q16" s="241"/>
    </row>
    <row r="17" spans="1:17">
      <c r="A17" s="416"/>
      <c r="B17" s="507"/>
      <c r="C17" s="404"/>
      <c r="D17" s="404"/>
      <c r="E17" s="167">
        <f>'5- Identificación de Riesgos'!D17</f>
        <v>0</v>
      </c>
      <c r="F17" s="401"/>
      <c r="G17" s="512"/>
      <c r="H17" s="404"/>
      <c r="I17" s="150"/>
      <c r="J17" s="501"/>
      <c r="K17" s="501"/>
      <c r="L17" s="504"/>
      <c r="M17" s="507"/>
      <c r="N17" s="507"/>
      <c r="O17" s="240"/>
      <c r="P17" s="240"/>
      <c r="Q17" s="241"/>
    </row>
    <row r="18" spans="1:17">
      <c r="A18" s="416"/>
      <c r="B18" s="507"/>
      <c r="C18" s="404"/>
      <c r="D18" s="404"/>
      <c r="E18" s="167">
        <f>'5- Identificación de Riesgos'!D18</f>
        <v>0</v>
      </c>
      <c r="F18" s="401"/>
      <c r="G18" s="512"/>
      <c r="H18" s="404"/>
      <c r="I18" s="150"/>
      <c r="J18" s="501"/>
      <c r="K18" s="501"/>
      <c r="L18" s="504"/>
      <c r="M18" s="507"/>
      <c r="N18" s="507"/>
      <c r="O18" s="240"/>
      <c r="P18" s="240"/>
      <c r="Q18" s="241"/>
    </row>
    <row r="19" spans="1:17" ht="15.75" thickBot="1">
      <c r="A19" s="417"/>
      <c r="B19" s="508"/>
      <c r="C19" s="405"/>
      <c r="D19" s="405"/>
      <c r="E19" s="201">
        <f>'5- Identificación de Riesgos'!D19</f>
        <v>0</v>
      </c>
      <c r="F19" s="402"/>
      <c r="G19" s="513"/>
      <c r="H19" s="405"/>
      <c r="I19" s="175"/>
      <c r="J19" s="502"/>
      <c r="K19" s="502"/>
      <c r="L19" s="505"/>
      <c r="M19" s="508"/>
      <c r="N19" s="508"/>
      <c r="O19" s="242"/>
      <c r="P19" s="242"/>
      <c r="Q19" s="243"/>
    </row>
    <row r="20" spans="1:17" ht="30">
      <c r="A20" s="415">
        <f>'5- Identificación de Riesgos'!A20</f>
        <v>2</v>
      </c>
      <c r="B20" s="506" t="str">
        <f>'5- Identificación de Riesgos'!B20</f>
        <v>Pérdida o deterioro de documentos que reposan en el Archivo Central</v>
      </c>
      <c r="C20" s="403" t="str">
        <f>'5- Identificación de Riesgos'!C20</f>
        <v xml:space="preserve">Extravío de documentos en custodia del archivo central o graves deterioros (físicos, químicos o biológicos) que hagan irrecuperable la información </v>
      </c>
      <c r="D20" s="403" t="s">
        <v>275</v>
      </c>
      <c r="E20" s="166" t="str">
        <f>'5- Identificación de Riesgos'!D20</f>
        <v>1. Falta de aplicación de las políticas de archivo establecidas por la institución.</v>
      </c>
      <c r="F20" s="400" t="str">
        <f>'5- Identificación de Riesgos'!H20</f>
        <v>Baja - 2</v>
      </c>
      <c r="G20" s="403" t="str">
        <f>'5- Identificación de Riesgos'!M20</f>
        <v>Leve - 1</v>
      </c>
      <c r="H20" s="403" t="str">
        <f>'5- Identificación de Riesgos'!N20</f>
        <v>Bajo - 2</v>
      </c>
      <c r="I20" s="143"/>
      <c r="J20" s="500" t="str">
        <f>'6- Valoración Controles'!T20</f>
        <v>Muy Baja - 1</v>
      </c>
      <c r="K20" s="500" t="str">
        <f>'6- Valoración Controles'!U20</f>
        <v>Leve - 1</v>
      </c>
      <c r="L20" s="503" t="e">
        <f>AVERAGE(#REF!)</f>
        <v>#REF!</v>
      </c>
      <c r="M20" s="506" t="str">
        <f>'6- Valoración Controles'!V20</f>
        <v>Bajo - 1</v>
      </c>
      <c r="N20" s="506" t="s">
        <v>348</v>
      </c>
      <c r="O20" s="238"/>
      <c r="P20" s="238"/>
      <c r="Q20" s="239"/>
    </row>
    <row r="21" spans="1:17" ht="30">
      <c r="A21" s="416"/>
      <c r="B21" s="507"/>
      <c r="C21" s="404"/>
      <c r="D21" s="404"/>
      <c r="E21" s="167" t="str">
        <f>'5- Identificación de Riesgos'!D21</f>
        <v>2. Falta de copias o medios de respaldo de la información.</v>
      </c>
      <c r="F21" s="401"/>
      <c r="G21" s="512"/>
      <c r="H21" s="404"/>
      <c r="I21" s="150"/>
      <c r="J21" s="501"/>
      <c r="K21" s="501"/>
      <c r="L21" s="504"/>
      <c r="M21" s="507"/>
      <c r="N21" s="507"/>
      <c r="O21" s="240"/>
      <c r="P21" s="240"/>
      <c r="Q21" s="241"/>
    </row>
    <row r="22" spans="1:17" ht="45">
      <c r="A22" s="416"/>
      <c r="B22" s="507"/>
      <c r="C22" s="404"/>
      <c r="D22" s="404"/>
      <c r="E22" s="167" t="str">
        <f>'5- Identificación de Riesgos'!D22</f>
        <v>3. Insuficiente control de los documentos que se retiran del archivo para consulta o préstamo.</v>
      </c>
      <c r="F22" s="401"/>
      <c r="G22" s="512"/>
      <c r="H22" s="404"/>
      <c r="I22" s="150"/>
      <c r="J22" s="501"/>
      <c r="K22" s="501"/>
      <c r="L22" s="504"/>
      <c r="M22" s="507"/>
      <c r="N22" s="507"/>
      <c r="O22" s="240"/>
      <c r="P22" s="240"/>
      <c r="Q22" s="241"/>
    </row>
    <row r="23" spans="1:17">
      <c r="A23" s="416"/>
      <c r="B23" s="507"/>
      <c r="C23" s="404"/>
      <c r="D23" s="404"/>
      <c r="E23" s="167">
        <f>'5- Identificación de Riesgos'!D23</f>
        <v>0</v>
      </c>
      <c r="F23" s="401"/>
      <c r="G23" s="512"/>
      <c r="H23" s="404"/>
      <c r="I23" s="150"/>
      <c r="J23" s="501"/>
      <c r="K23" s="501"/>
      <c r="L23" s="504"/>
      <c r="M23" s="507"/>
      <c r="N23" s="507"/>
      <c r="O23" s="240"/>
      <c r="P23" s="240"/>
      <c r="Q23" s="241"/>
    </row>
    <row r="24" spans="1:17">
      <c r="A24" s="416"/>
      <c r="B24" s="507"/>
      <c r="C24" s="404"/>
      <c r="D24" s="404"/>
      <c r="E24" s="167">
        <f>'5- Identificación de Riesgos'!D24</f>
        <v>0</v>
      </c>
      <c r="F24" s="401"/>
      <c r="G24" s="512"/>
      <c r="H24" s="404"/>
      <c r="I24" s="150"/>
      <c r="J24" s="501"/>
      <c r="K24" s="501"/>
      <c r="L24" s="504"/>
      <c r="M24" s="507"/>
      <c r="N24" s="507"/>
      <c r="O24" s="240"/>
      <c r="P24" s="240"/>
      <c r="Q24" s="241"/>
    </row>
    <row r="25" spans="1:17">
      <c r="A25" s="416"/>
      <c r="B25" s="507"/>
      <c r="C25" s="404"/>
      <c r="D25" s="404"/>
      <c r="E25" s="167">
        <f>'5- Identificación de Riesgos'!D25</f>
        <v>0</v>
      </c>
      <c r="F25" s="401"/>
      <c r="G25" s="512"/>
      <c r="H25" s="404"/>
      <c r="I25" s="150"/>
      <c r="J25" s="501"/>
      <c r="K25" s="501"/>
      <c r="L25" s="504"/>
      <c r="M25" s="507"/>
      <c r="N25" s="507"/>
      <c r="O25" s="240"/>
      <c r="P25" s="240"/>
      <c r="Q25" s="241"/>
    </row>
    <row r="26" spans="1:17">
      <c r="A26" s="416"/>
      <c r="B26" s="507"/>
      <c r="C26" s="404"/>
      <c r="D26" s="404"/>
      <c r="E26" s="167">
        <f>'5- Identificación de Riesgos'!D26</f>
        <v>0</v>
      </c>
      <c r="F26" s="401"/>
      <c r="G26" s="512"/>
      <c r="H26" s="404"/>
      <c r="I26" s="150"/>
      <c r="J26" s="501"/>
      <c r="K26" s="501"/>
      <c r="L26" s="504"/>
      <c r="M26" s="507"/>
      <c r="N26" s="507"/>
      <c r="O26" s="240"/>
      <c r="P26" s="240"/>
      <c r="Q26" s="241"/>
    </row>
    <row r="27" spans="1:17">
      <c r="A27" s="416"/>
      <c r="B27" s="507"/>
      <c r="C27" s="404"/>
      <c r="D27" s="404"/>
      <c r="E27" s="167">
        <f>'5- Identificación de Riesgos'!D27</f>
        <v>0</v>
      </c>
      <c r="F27" s="401"/>
      <c r="G27" s="512"/>
      <c r="H27" s="404"/>
      <c r="I27" s="150"/>
      <c r="J27" s="501"/>
      <c r="K27" s="501"/>
      <c r="L27" s="504"/>
      <c r="M27" s="507"/>
      <c r="N27" s="507"/>
      <c r="O27" s="240"/>
      <c r="P27" s="240"/>
      <c r="Q27" s="241"/>
    </row>
    <row r="28" spans="1:17">
      <c r="A28" s="416"/>
      <c r="B28" s="507"/>
      <c r="C28" s="404"/>
      <c r="D28" s="404"/>
      <c r="E28" s="167">
        <f>'5- Identificación de Riesgos'!D28</f>
        <v>0</v>
      </c>
      <c r="F28" s="401"/>
      <c r="G28" s="512"/>
      <c r="H28" s="404"/>
      <c r="I28" s="150"/>
      <c r="J28" s="501"/>
      <c r="K28" s="501"/>
      <c r="L28" s="504"/>
      <c r="M28" s="507"/>
      <c r="N28" s="507"/>
      <c r="O28" s="240"/>
      <c r="P28" s="240"/>
      <c r="Q28" s="241"/>
    </row>
    <row r="29" spans="1:17" ht="15.75" thickBot="1">
      <c r="A29" s="417"/>
      <c r="B29" s="508"/>
      <c r="C29" s="405"/>
      <c r="D29" s="405"/>
      <c r="E29" s="201">
        <f>'5- Identificación de Riesgos'!D29</f>
        <v>0</v>
      </c>
      <c r="F29" s="402"/>
      <c r="G29" s="513"/>
      <c r="H29" s="405"/>
      <c r="I29" s="175"/>
      <c r="J29" s="502"/>
      <c r="K29" s="502"/>
      <c r="L29" s="505"/>
      <c r="M29" s="508"/>
      <c r="N29" s="508"/>
      <c r="O29" s="242"/>
      <c r="P29" s="242"/>
      <c r="Q29" s="243"/>
    </row>
    <row r="30" spans="1:17" ht="120">
      <c r="A30" s="415">
        <f>'5- Identificación de Riesgos'!A30</f>
        <v>3</v>
      </c>
      <c r="B30" s="506" t="str">
        <f>'5- Identificación de Riesgos'!B30</f>
        <v>Pérdida, falta de fiabilidad o no entrega de comunicaciones oficiales generadas a través de SIGOBius.</v>
      </c>
      <c r="C30" s="403" t="str">
        <f>'5- Identificación de Riesgos'!C30</f>
        <v>Las comunicaciones oficiales de naturaleza administrativa que generan, envían y reciben a través del sistema no lleguen al destinatario final o se vea comprometida la fiabilidad del documento.</v>
      </c>
      <c r="D30" s="403" t="s">
        <v>275</v>
      </c>
      <c r="E30" s="166" t="str">
        <f>'5- Identificación de Riesgos'!D30</f>
        <v>1. Uso inadecuado del sistema.</v>
      </c>
      <c r="F30" s="400" t="str">
        <f>'5- Identificación de Riesgos'!H30</f>
        <v>Media - 3</v>
      </c>
      <c r="G30" s="403" t="str">
        <f>'5- Identificación de Riesgos'!M30</f>
        <v>Menor - 2</v>
      </c>
      <c r="H30" s="403" t="str">
        <f>'5- Identificación de Riesgos'!N30</f>
        <v>Moderado - 6</v>
      </c>
      <c r="I30" s="143"/>
      <c r="J30" s="500" t="str">
        <f>'6- Valoración Controles'!T30</f>
        <v>Baja - 2</v>
      </c>
      <c r="K30" s="500" t="str">
        <f>'6- Valoración Controles'!U30</f>
        <v>Leve - 1</v>
      </c>
      <c r="L30" s="503" t="e">
        <f>AVERAGE(#REF!)</f>
        <v>#REF!</v>
      </c>
      <c r="M30" s="506" t="str">
        <f>'6- Valoración Controles'!V30</f>
        <v>Bajo - 2</v>
      </c>
      <c r="N30" s="506" t="s">
        <v>348</v>
      </c>
      <c r="O30" s="156" t="s">
        <v>484</v>
      </c>
      <c r="P30" s="238" t="s">
        <v>483</v>
      </c>
      <c r="Q30" s="270">
        <v>45869</v>
      </c>
    </row>
    <row r="31" spans="1:17" ht="30">
      <c r="A31" s="416"/>
      <c r="B31" s="507"/>
      <c r="C31" s="404"/>
      <c r="D31" s="404"/>
      <c r="E31" s="167" t="str">
        <f>'5- Identificación de Riesgos'!D31</f>
        <v>2. Dificultad de acceso al sistema por fallas técnicas.</v>
      </c>
      <c r="F31" s="401"/>
      <c r="G31" s="512"/>
      <c r="H31" s="404"/>
      <c r="I31" s="150"/>
      <c r="J31" s="501"/>
      <c r="K31" s="501"/>
      <c r="L31" s="504"/>
      <c r="M31" s="507"/>
      <c r="N31" s="507"/>
      <c r="O31" s="240"/>
      <c r="P31" s="240"/>
      <c r="Q31" s="241"/>
    </row>
    <row r="32" spans="1:17" ht="30">
      <c r="A32" s="416"/>
      <c r="B32" s="507"/>
      <c r="C32" s="404"/>
      <c r="D32" s="404"/>
      <c r="E32" s="167" t="str">
        <f>'5- Identificación de Riesgos'!D32</f>
        <v>3. Falta de conocimiento en el manejo del sistema</v>
      </c>
      <c r="F32" s="401"/>
      <c r="G32" s="512"/>
      <c r="H32" s="404"/>
      <c r="I32" s="150"/>
      <c r="J32" s="501"/>
      <c r="K32" s="501"/>
      <c r="L32" s="504"/>
      <c r="M32" s="507"/>
      <c r="N32" s="507"/>
      <c r="O32" s="240"/>
      <c r="P32" s="240"/>
      <c r="Q32" s="241"/>
    </row>
    <row r="33" spans="1:17">
      <c r="A33" s="416"/>
      <c r="B33" s="507"/>
      <c r="C33" s="404"/>
      <c r="D33" s="404"/>
      <c r="E33" s="167">
        <f>'5- Identificación de Riesgos'!D33</f>
        <v>0</v>
      </c>
      <c r="F33" s="401"/>
      <c r="G33" s="512"/>
      <c r="H33" s="404"/>
      <c r="I33" s="150"/>
      <c r="J33" s="501"/>
      <c r="K33" s="501"/>
      <c r="L33" s="504"/>
      <c r="M33" s="507"/>
      <c r="N33" s="507"/>
      <c r="O33" s="240"/>
      <c r="P33" s="240"/>
      <c r="Q33" s="241"/>
    </row>
    <row r="34" spans="1:17">
      <c r="A34" s="416"/>
      <c r="B34" s="507"/>
      <c r="C34" s="404"/>
      <c r="D34" s="404"/>
      <c r="E34" s="167">
        <f>'5- Identificación de Riesgos'!D34</f>
        <v>0</v>
      </c>
      <c r="F34" s="401"/>
      <c r="G34" s="512"/>
      <c r="H34" s="404"/>
      <c r="I34" s="150"/>
      <c r="J34" s="501"/>
      <c r="K34" s="501"/>
      <c r="L34" s="504"/>
      <c r="M34" s="507"/>
      <c r="N34" s="507"/>
      <c r="O34" s="240"/>
      <c r="P34" s="240"/>
      <c r="Q34" s="241"/>
    </row>
    <row r="35" spans="1:17">
      <c r="A35" s="416"/>
      <c r="B35" s="507"/>
      <c r="C35" s="404"/>
      <c r="D35" s="404"/>
      <c r="E35" s="167">
        <f>'5- Identificación de Riesgos'!D35</f>
        <v>0</v>
      </c>
      <c r="F35" s="401"/>
      <c r="G35" s="512"/>
      <c r="H35" s="404"/>
      <c r="I35" s="150"/>
      <c r="J35" s="501"/>
      <c r="K35" s="501"/>
      <c r="L35" s="504"/>
      <c r="M35" s="507"/>
      <c r="N35" s="507"/>
      <c r="O35" s="240"/>
      <c r="P35" s="240"/>
      <c r="Q35" s="241"/>
    </row>
    <row r="36" spans="1:17">
      <c r="A36" s="416"/>
      <c r="B36" s="507"/>
      <c r="C36" s="404"/>
      <c r="D36" s="404"/>
      <c r="E36" s="167">
        <f>'5- Identificación de Riesgos'!D36</f>
        <v>0</v>
      </c>
      <c r="F36" s="401"/>
      <c r="G36" s="512"/>
      <c r="H36" s="404"/>
      <c r="I36" s="150"/>
      <c r="J36" s="501"/>
      <c r="K36" s="501"/>
      <c r="L36" s="504"/>
      <c r="M36" s="507"/>
      <c r="N36" s="507"/>
      <c r="O36" s="240"/>
      <c r="P36" s="240"/>
      <c r="Q36" s="241"/>
    </row>
    <row r="37" spans="1:17">
      <c r="A37" s="416"/>
      <c r="B37" s="507"/>
      <c r="C37" s="404"/>
      <c r="D37" s="404"/>
      <c r="E37" s="167">
        <f>'5- Identificación de Riesgos'!D37</f>
        <v>0</v>
      </c>
      <c r="F37" s="401"/>
      <c r="G37" s="512"/>
      <c r="H37" s="404"/>
      <c r="I37" s="150"/>
      <c r="J37" s="501"/>
      <c r="K37" s="501"/>
      <c r="L37" s="504"/>
      <c r="M37" s="507"/>
      <c r="N37" s="507"/>
      <c r="O37" s="240"/>
      <c r="P37" s="240"/>
      <c r="Q37" s="241"/>
    </row>
    <row r="38" spans="1:17">
      <c r="A38" s="416"/>
      <c r="B38" s="507"/>
      <c r="C38" s="404"/>
      <c r="D38" s="404"/>
      <c r="E38" s="167">
        <f>'5- Identificación de Riesgos'!D38</f>
        <v>0</v>
      </c>
      <c r="F38" s="401"/>
      <c r="G38" s="512"/>
      <c r="H38" s="404"/>
      <c r="I38" s="150"/>
      <c r="J38" s="501"/>
      <c r="K38" s="501"/>
      <c r="L38" s="504"/>
      <c r="M38" s="507"/>
      <c r="N38" s="507"/>
      <c r="O38" s="240"/>
      <c r="P38" s="240"/>
      <c r="Q38" s="241"/>
    </row>
    <row r="39" spans="1:17" ht="15.75" thickBot="1">
      <c r="A39" s="417"/>
      <c r="B39" s="508"/>
      <c r="C39" s="405"/>
      <c r="D39" s="405"/>
      <c r="E39" s="201">
        <f>'5- Identificación de Riesgos'!D39</f>
        <v>0</v>
      </c>
      <c r="F39" s="402"/>
      <c r="G39" s="513"/>
      <c r="H39" s="405"/>
      <c r="I39" s="175"/>
      <c r="J39" s="502"/>
      <c r="K39" s="502"/>
      <c r="L39" s="505"/>
      <c r="M39" s="508"/>
      <c r="N39" s="508"/>
      <c r="O39" s="242"/>
      <c r="P39" s="242"/>
      <c r="Q39" s="243"/>
    </row>
    <row r="40" spans="1:17" ht="75">
      <c r="A40" s="517">
        <v>4</v>
      </c>
      <c r="B40" s="507" t="str">
        <f>'5- Identificación de Riesgos'!B40</f>
        <v>Recibir dádivas o beneficios a nombre propio o de terceros para  sustraer o alterar  documentación conservada en el archivo de la Justicia Regional.</v>
      </c>
      <c r="C40" s="464" t="str">
        <f>'5- Identificación de Riesgos'!C40</f>
        <v>Los documentos que resposan en los  archivos son manipulados o sustraídos o duplicados, sin medir autorización o solicitud expresa</v>
      </c>
      <c r="D40" s="464" t="s">
        <v>275</v>
      </c>
      <c r="E40" s="167" t="str">
        <f>'5- Identificación de Riesgos'!D40</f>
        <v>1. Insuficientes programas de capacitación para la toma de conciencia debido al desconocimiento de la ley antisoborno (ISO 37001:2016),  de los  valores y principios propios de la entidad.</v>
      </c>
      <c r="F40" s="473" t="str">
        <f>'5- Identificación de Riesgos'!H40</f>
        <v>Muy Baja - 1</v>
      </c>
      <c r="G40" s="464" t="str">
        <f>'5- Identificación de Riesgos'!M40</f>
        <v>Mayor - 4</v>
      </c>
      <c r="H40" s="464" t="str">
        <f>'5- Identificación de Riesgos'!N40</f>
        <v>Alto  - 4</v>
      </c>
      <c r="I40" s="515"/>
      <c r="J40" s="501" t="str">
        <f>'6- Valoración Controles'!T40</f>
        <v>Muy Baja - 1</v>
      </c>
      <c r="K40" s="501" t="str">
        <f>'6- Valoración Controles'!U40</f>
        <v>Moderado - 3</v>
      </c>
      <c r="L40" s="504" t="e">
        <f>AVERAGE(#REF!)</f>
        <v>#REF!</v>
      </c>
      <c r="M40" s="507" t="str">
        <f>'6- Valoración Controles'!V40</f>
        <v>Moderado - 3</v>
      </c>
      <c r="N40" s="507" t="s">
        <v>412</v>
      </c>
      <c r="O40" s="147" t="s">
        <v>508</v>
      </c>
      <c r="P40" s="240"/>
      <c r="Q40" s="270">
        <v>45900</v>
      </c>
    </row>
    <row r="41" spans="1:17" ht="30">
      <c r="A41" s="510"/>
      <c r="B41" s="507"/>
      <c r="C41" s="404"/>
      <c r="D41" s="404"/>
      <c r="E41" s="167" t="str">
        <f>'5- Identificación de Riesgos'!D41</f>
        <v>2. Desconocimiento y no aplicación del Código de Ética y Buen Gobierno.</v>
      </c>
      <c r="F41" s="401"/>
      <c r="G41" s="512"/>
      <c r="H41" s="404"/>
      <c r="I41" s="515"/>
      <c r="J41" s="501"/>
      <c r="K41" s="501"/>
      <c r="L41" s="504"/>
      <c r="M41" s="507"/>
      <c r="N41" s="507"/>
      <c r="O41" s="240"/>
      <c r="P41" s="240"/>
      <c r="Q41" s="241"/>
    </row>
    <row r="42" spans="1:17" ht="30">
      <c r="A42" s="510"/>
      <c r="B42" s="507"/>
      <c r="C42" s="404"/>
      <c r="D42" s="404"/>
      <c r="E42" s="167" t="str">
        <f>'5- Identificación de Riesgos'!D42</f>
        <v>3. Carencia de compromiso  y transparencia de los servidores judiciales.</v>
      </c>
      <c r="F42" s="401"/>
      <c r="G42" s="512"/>
      <c r="H42" s="404"/>
      <c r="I42" s="515"/>
      <c r="J42" s="501"/>
      <c r="K42" s="501"/>
      <c r="L42" s="504"/>
      <c r="M42" s="507"/>
      <c r="N42" s="507"/>
      <c r="O42" s="240"/>
      <c r="P42" s="240"/>
      <c r="Q42" s="241"/>
    </row>
    <row r="43" spans="1:17" ht="44.1" customHeight="1">
      <c r="A43" s="510"/>
      <c r="B43" s="507"/>
      <c r="C43" s="404"/>
      <c r="D43" s="404"/>
      <c r="E43" s="167" t="str">
        <f>'5- Identificación de Riesgos'!D43</f>
        <v>4. Debilidad en los controles establecidos para el acceso a los documentos conservados en el Archivo de Justicia Regional.</v>
      </c>
      <c r="F43" s="401"/>
      <c r="G43" s="512"/>
      <c r="H43" s="404"/>
      <c r="I43" s="515"/>
      <c r="J43" s="501"/>
      <c r="K43" s="501"/>
      <c r="L43" s="504"/>
      <c r="M43" s="507"/>
      <c r="N43" s="507"/>
      <c r="O43" s="240"/>
      <c r="P43" s="240"/>
      <c r="Q43" s="241"/>
    </row>
    <row r="44" spans="1:17">
      <c r="A44" s="510"/>
      <c r="B44" s="507"/>
      <c r="C44" s="404"/>
      <c r="D44" s="404"/>
      <c r="E44" s="167">
        <f>'5- Identificación de Riesgos'!D44</f>
        <v>0</v>
      </c>
      <c r="F44" s="401"/>
      <c r="G44" s="512"/>
      <c r="H44" s="404"/>
      <c r="I44" s="515"/>
      <c r="J44" s="501"/>
      <c r="K44" s="501"/>
      <c r="L44" s="504"/>
      <c r="M44" s="507"/>
      <c r="N44" s="507"/>
      <c r="O44" s="240"/>
      <c r="P44" s="240"/>
      <c r="Q44" s="241"/>
    </row>
    <row r="45" spans="1:17">
      <c r="A45" s="510"/>
      <c r="B45" s="507"/>
      <c r="C45" s="404"/>
      <c r="D45" s="404"/>
      <c r="E45" s="167">
        <f>'5- Identificación de Riesgos'!D45</f>
        <v>0</v>
      </c>
      <c r="F45" s="401"/>
      <c r="G45" s="512"/>
      <c r="H45" s="404"/>
      <c r="I45" s="515"/>
      <c r="J45" s="501"/>
      <c r="K45" s="501"/>
      <c r="L45" s="504"/>
      <c r="M45" s="507"/>
      <c r="N45" s="507"/>
      <c r="O45" s="240"/>
      <c r="P45" s="240"/>
      <c r="Q45" s="241"/>
    </row>
    <row r="46" spans="1:17">
      <c r="A46" s="510"/>
      <c r="B46" s="507"/>
      <c r="C46" s="404"/>
      <c r="D46" s="404"/>
      <c r="E46" s="167">
        <f>'5- Identificación de Riesgos'!D46</f>
        <v>0</v>
      </c>
      <c r="F46" s="401"/>
      <c r="G46" s="512"/>
      <c r="H46" s="404"/>
      <c r="I46" s="515"/>
      <c r="J46" s="501"/>
      <c r="K46" s="501"/>
      <c r="L46" s="504"/>
      <c r="M46" s="507"/>
      <c r="N46" s="507"/>
      <c r="O46" s="240"/>
      <c r="P46" s="240"/>
      <c r="Q46" s="241"/>
    </row>
    <row r="47" spans="1:17">
      <c r="A47" s="510"/>
      <c r="B47" s="507"/>
      <c r="C47" s="404"/>
      <c r="D47" s="404"/>
      <c r="E47" s="167">
        <f>'5- Identificación de Riesgos'!D47</f>
        <v>0</v>
      </c>
      <c r="F47" s="401"/>
      <c r="G47" s="512"/>
      <c r="H47" s="404"/>
      <c r="I47" s="515"/>
      <c r="J47" s="501"/>
      <c r="K47" s="501"/>
      <c r="L47" s="504"/>
      <c r="M47" s="507"/>
      <c r="N47" s="507"/>
      <c r="O47" s="240"/>
      <c r="P47" s="240"/>
      <c r="Q47" s="241"/>
    </row>
    <row r="48" spans="1:17">
      <c r="A48" s="510"/>
      <c r="B48" s="507"/>
      <c r="C48" s="404"/>
      <c r="D48" s="404"/>
      <c r="E48" s="167">
        <f>'5- Identificación de Riesgos'!D48</f>
        <v>0</v>
      </c>
      <c r="F48" s="401"/>
      <c r="G48" s="512"/>
      <c r="H48" s="404"/>
      <c r="I48" s="515"/>
      <c r="J48" s="501"/>
      <c r="K48" s="501"/>
      <c r="L48" s="504"/>
      <c r="M48" s="507"/>
      <c r="N48" s="507"/>
      <c r="O48" s="240"/>
      <c r="P48" s="240"/>
      <c r="Q48" s="241"/>
    </row>
    <row r="49" spans="1:17" ht="15.75" thickBot="1">
      <c r="A49" s="510"/>
      <c r="B49" s="507"/>
      <c r="C49" s="518"/>
      <c r="D49" s="518"/>
      <c r="E49" s="202">
        <f>'5- Identificación de Riesgos'!D49</f>
        <v>0</v>
      </c>
      <c r="F49" s="519"/>
      <c r="G49" s="520"/>
      <c r="H49" s="518"/>
      <c r="I49" s="515"/>
      <c r="J49" s="501"/>
      <c r="K49" s="501"/>
      <c r="L49" s="504"/>
      <c r="M49" s="507"/>
      <c r="N49" s="507"/>
      <c r="O49" s="244"/>
      <c r="P49" s="244"/>
      <c r="Q49" s="245"/>
    </row>
    <row r="50" spans="1:17" ht="71.099999999999994" customHeight="1">
      <c r="A50" s="509">
        <v>5</v>
      </c>
      <c r="B50" s="506" t="str">
        <f>'5- Identificación de Riesgos'!B50</f>
        <v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v>
      </c>
      <c r="C50" s="403" t="str">
        <f>'5- Identificación de Riesgos'!C50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403" t="s">
        <v>275</v>
      </c>
      <c r="E50" s="166" t="str">
        <f>'5- Identificación de Riesgos'!D50</f>
        <v>1. Falta de ética de los servidores públicos (Debilidades en principios y valores).</v>
      </c>
      <c r="F50" s="400" t="str">
        <f>'5- Identificación de Riesgos'!H50</f>
        <v>Muy Baja - 1</v>
      </c>
      <c r="G50" s="403" t="str">
        <f>'5- Identificación de Riesgos'!M50</f>
        <v>Mayor - 4</v>
      </c>
      <c r="H50" s="403" t="str">
        <f>'5- Identificación de Riesgos'!N50</f>
        <v>Alto  - 4</v>
      </c>
      <c r="I50" s="514"/>
      <c r="J50" s="500" t="str">
        <f>'6- Valoración Controles'!T50</f>
        <v>Muy Baja - 1</v>
      </c>
      <c r="K50" s="500" t="str">
        <f>'6- Valoración Controles'!U50</f>
        <v>Moderado - 3</v>
      </c>
      <c r="L50" s="503" t="e">
        <f>AVERAGE(#REF!)</f>
        <v>#REF!</v>
      </c>
      <c r="M50" s="506" t="str">
        <f>'6- Valoración Controles'!V50</f>
        <v>Moderado - 3</v>
      </c>
      <c r="N50" s="506" t="s">
        <v>412</v>
      </c>
      <c r="O50" s="147" t="s">
        <v>508</v>
      </c>
      <c r="P50" s="156"/>
      <c r="Q50" s="270">
        <v>45900</v>
      </c>
    </row>
    <row r="51" spans="1:17" ht="73.5" customHeight="1">
      <c r="A51" s="510"/>
      <c r="B51" s="507"/>
      <c r="C51" s="404"/>
      <c r="D51" s="404"/>
      <c r="E51" s="167" t="str">
        <f>'5- Identificación de Riesgos'!D51</f>
        <v xml:space="preserve">2. Falta de ética de terceros interesados  (Debilidades principios y valores). </v>
      </c>
      <c r="F51" s="401"/>
      <c r="G51" s="512"/>
      <c r="H51" s="404"/>
      <c r="I51" s="515"/>
      <c r="J51" s="501"/>
      <c r="K51" s="501"/>
      <c r="L51" s="504"/>
      <c r="M51" s="507"/>
      <c r="N51" s="507"/>
      <c r="O51" s="147"/>
      <c r="P51" s="147"/>
      <c r="Q51" s="203"/>
    </row>
    <row r="52" spans="1:17" ht="49.5" customHeight="1">
      <c r="A52" s="510"/>
      <c r="B52" s="507"/>
      <c r="C52" s="404"/>
      <c r="D52" s="404"/>
      <c r="E52" s="167" t="str">
        <f>'5- Identificación de Riesgos'!D52</f>
        <v>3. Debilidad en los controles establecidos para el acceso a los documentos conservados en el Archivo de Justicia Regional.</v>
      </c>
      <c r="F52" s="401"/>
      <c r="G52" s="512"/>
      <c r="H52" s="404"/>
      <c r="I52" s="515"/>
      <c r="J52" s="501"/>
      <c r="K52" s="501"/>
      <c r="L52" s="504"/>
      <c r="M52" s="507"/>
      <c r="N52" s="507"/>
      <c r="O52" s="240"/>
      <c r="P52" s="240"/>
      <c r="Q52" s="241"/>
    </row>
    <row r="53" spans="1:17">
      <c r="A53" s="510"/>
      <c r="B53" s="507"/>
      <c r="C53" s="404"/>
      <c r="D53" s="404"/>
      <c r="E53" s="167">
        <f>'5- Identificación de Riesgos'!D53</f>
        <v>0</v>
      </c>
      <c r="F53" s="401"/>
      <c r="G53" s="512"/>
      <c r="H53" s="404"/>
      <c r="I53" s="515"/>
      <c r="J53" s="501"/>
      <c r="K53" s="501"/>
      <c r="L53" s="504"/>
      <c r="M53" s="507"/>
      <c r="N53" s="507"/>
      <c r="O53" s="240"/>
      <c r="P53" s="240"/>
      <c r="Q53" s="241"/>
    </row>
    <row r="54" spans="1:17">
      <c r="A54" s="510"/>
      <c r="B54" s="507"/>
      <c r="C54" s="404"/>
      <c r="D54" s="404"/>
      <c r="E54" s="167">
        <f>'5- Identificación de Riesgos'!D54</f>
        <v>0</v>
      </c>
      <c r="F54" s="401"/>
      <c r="G54" s="512"/>
      <c r="H54" s="404"/>
      <c r="I54" s="515"/>
      <c r="J54" s="501"/>
      <c r="K54" s="501"/>
      <c r="L54" s="504"/>
      <c r="M54" s="507"/>
      <c r="N54" s="507"/>
      <c r="O54" s="240"/>
      <c r="P54" s="240"/>
      <c r="Q54" s="241"/>
    </row>
    <row r="55" spans="1:17">
      <c r="A55" s="510"/>
      <c r="B55" s="507"/>
      <c r="C55" s="404"/>
      <c r="D55" s="404"/>
      <c r="E55" s="167">
        <f>'5- Identificación de Riesgos'!D55</f>
        <v>0</v>
      </c>
      <c r="F55" s="401"/>
      <c r="G55" s="512"/>
      <c r="H55" s="404"/>
      <c r="I55" s="515"/>
      <c r="J55" s="501"/>
      <c r="K55" s="501"/>
      <c r="L55" s="504"/>
      <c r="M55" s="507"/>
      <c r="N55" s="507"/>
      <c r="O55" s="240"/>
      <c r="P55" s="240"/>
      <c r="Q55" s="241"/>
    </row>
    <row r="56" spans="1:17">
      <c r="A56" s="510"/>
      <c r="B56" s="507"/>
      <c r="C56" s="404"/>
      <c r="D56" s="404"/>
      <c r="E56" s="167">
        <f>'5- Identificación de Riesgos'!D56</f>
        <v>0</v>
      </c>
      <c r="F56" s="401"/>
      <c r="G56" s="512"/>
      <c r="H56" s="404"/>
      <c r="I56" s="515"/>
      <c r="J56" s="501"/>
      <c r="K56" s="501"/>
      <c r="L56" s="504"/>
      <c r="M56" s="507"/>
      <c r="N56" s="507"/>
      <c r="O56" s="240"/>
      <c r="P56" s="240"/>
      <c r="Q56" s="241"/>
    </row>
    <row r="57" spans="1:17">
      <c r="A57" s="510"/>
      <c r="B57" s="507"/>
      <c r="C57" s="404"/>
      <c r="D57" s="404"/>
      <c r="E57" s="167">
        <f>'5- Identificación de Riesgos'!D57</f>
        <v>0</v>
      </c>
      <c r="F57" s="401"/>
      <c r="G57" s="512"/>
      <c r="H57" s="404"/>
      <c r="I57" s="515"/>
      <c r="J57" s="501"/>
      <c r="K57" s="501"/>
      <c r="L57" s="504"/>
      <c r="M57" s="507"/>
      <c r="N57" s="507"/>
      <c r="O57" s="240"/>
      <c r="P57" s="240"/>
      <c r="Q57" s="241"/>
    </row>
    <row r="58" spans="1:17">
      <c r="A58" s="510"/>
      <c r="B58" s="507"/>
      <c r="C58" s="404"/>
      <c r="D58" s="404"/>
      <c r="E58" s="167">
        <f>'5- Identificación de Riesgos'!D58</f>
        <v>0</v>
      </c>
      <c r="F58" s="401"/>
      <c r="G58" s="512"/>
      <c r="H58" s="404"/>
      <c r="I58" s="515"/>
      <c r="J58" s="501"/>
      <c r="K58" s="501"/>
      <c r="L58" s="504"/>
      <c r="M58" s="507"/>
      <c r="N58" s="507"/>
      <c r="O58" s="240"/>
      <c r="P58" s="240"/>
      <c r="Q58" s="241"/>
    </row>
    <row r="59" spans="1:17" ht="15.75" thickBot="1">
      <c r="A59" s="511"/>
      <c r="B59" s="508"/>
      <c r="C59" s="405"/>
      <c r="D59" s="405"/>
      <c r="E59" s="173">
        <f>'5- Identificación de Riesgos'!D59</f>
        <v>0</v>
      </c>
      <c r="F59" s="402"/>
      <c r="G59" s="513"/>
      <c r="H59" s="405"/>
      <c r="I59" s="516"/>
      <c r="J59" s="502"/>
      <c r="K59" s="502"/>
      <c r="L59" s="505"/>
      <c r="M59" s="508"/>
      <c r="N59" s="508"/>
      <c r="O59" s="242"/>
      <c r="P59" s="242"/>
      <c r="Q59" s="243"/>
    </row>
  </sheetData>
  <mergeCells count="90">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A30:A39"/>
    <mergeCell ref="B30:B39"/>
    <mergeCell ref="C30:C39"/>
    <mergeCell ref="D30:D39"/>
    <mergeCell ref="F30:F39"/>
    <mergeCell ref="A20:A29"/>
    <mergeCell ref="B20:B29"/>
    <mergeCell ref="K20:K29"/>
    <mergeCell ref="I8:I9"/>
    <mergeCell ref="M20:M29"/>
    <mergeCell ref="L10:L19"/>
    <mergeCell ref="B8:B9"/>
    <mergeCell ref="A10:A19"/>
    <mergeCell ref="B10:B19"/>
    <mergeCell ref="F10:F19"/>
    <mergeCell ref="K8:K9"/>
    <mergeCell ref="E8:E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M30:M39"/>
    <mergeCell ref="N30:N39"/>
    <mergeCell ref="G30:G39"/>
    <mergeCell ref="H30:H39"/>
    <mergeCell ref="J30:J39"/>
    <mergeCell ref="K30:K39"/>
    <mergeCell ref="L30:L39"/>
    <mergeCell ref="L40:L49"/>
    <mergeCell ref="M40:M49"/>
    <mergeCell ref="N40:N49"/>
    <mergeCell ref="B40:B49"/>
    <mergeCell ref="A40:A49"/>
    <mergeCell ref="C40:C49"/>
    <mergeCell ref="D40:D49"/>
    <mergeCell ref="F40:F49"/>
    <mergeCell ref="G40:G49"/>
    <mergeCell ref="H40:H49"/>
    <mergeCell ref="J40:J49"/>
    <mergeCell ref="K40:K49"/>
    <mergeCell ref="I40:I49"/>
    <mergeCell ref="K50:K59"/>
    <mergeCell ref="L50:L59"/>
    <mergeCell ref="M50:M59"/>
    <mergeCell ref="N50:N59"/>
    <mergeCell ref="A50:A59"/>
    <mergeCell ref="B50:B59"/>
    <mergeCell ref="C50:C59"/>
    <mergeCell ref="D50:D59"/>
    <mergeCell ref="F50:F59"/>
    <mergeCell ref="G50:G59"/>
    <mergeCell ref="H50:H59"/>
    <mergeCell ref="I50:I59"/>
    <mergeCell ref="J50:J59"/>
  </mergeCells>
  <conditionalFormatting sqref="F10 F20 F30 F40 F50">
    <cfRule type="containsText" dxfId="242" priority="443" operator="containsText" text="Muy Baja">
      <formula>NOT(ISERROR(SEARCH("Muy Baja",F10)))</formula>
    </cfRule>
    <cfRule type="containsText" dxfId="241" priority="444" operator="containsText" text="Baja">
      <formula>NOT(ISERROR(SEARCH("Baja",F10)))</formula>
    </cfRule>
    <cfRule type="containsText" dxfId="240" priority="445" operator="containsText" text="Muy Alta">
      <formula>NOT(ISERROR(SEARCH("Muy Alta",F10)))</formula>
    </cfRule>
    <cfRule type="containsText" dxfId="239" priority="447" operator="containsText" text="Alta">
      <formula>NOT(ISERROR(SEARCH("Alta",F10)))</formula>
    </cfRule>
    <cfRule type="containsText" dxfId="238" priority="448" operator="containsText" text="Media">
      <formula>NOT(ISERROR(SEARCH("Media",F10)))</formula>
    </cfRule>
    <cfRule type="containsText" dxfId="237" priority="449" operator="containsText" text="Media">
      <formula>NOT(ISERROR(SEARCH("Media",F10)))</formula>
    </cfRule>
    <cfRule type="containsText" dxfId="236" priority="450" operator="containsText" text="Media">
      <formula>NOT(ISERROR(SEARCH("Media",F10)))</formula>
    </cfRule>
    <cfRule type="containsText" dxfId="235" priority="451" operator="containsText" text="Muy Baja">
      <formula>NOT(ISERROR(SEARCH("Muy Baja",F10)))</formula>
    </cfRule>
    <cfRule type="containsText" dxfId="234" priority="452" operator="containsText" text="Baja">
      <formula>NOT(ISERROR(SEARCH("Baja",F10)))</formula>
    </cfRule>
    <cfRule type="containsText" dxfId="233" priority="453" operator="containsText" text="Muy Baja">
      <formula>NOT(ISERROR(SEARCH("Muy Baja",F10)))</formula>
    </cfRule>
    <cfRule type="containsText" dxfId="232" priority="454" operator="containsText" text="Muy Baja">
      <formula>NOT(ISERROR(SEARCH("Muy Baja",F10)))</formula>
    </cfRule>
    <cfRule type="containsText" dxfId="231" priority="455" operator="containsText" text="Muy Baja">
      <formula>NOT(ISERROR(SEARCH("Muy Baja",F10)))</formula>
    </cfRule>
    <cfRule type="containsText" dxfId="230" priority="456" operator="containsText" text="Muy Baja'Tabla probabilidad'!">
      <formula>NOT(ISERROR(SEARCH("Muy Baja'Tabla probabilidad'!",F10)))</formula>
    </cfRule>
    <cfRule type="containsText" dxfId="229" priority="457" operator="containsText" text="Muy bajo">
      <formula>NOT(ISERROR(SEARCH("Muy bajo",F10)))</formula>
    </cfRule>
    <cfRule type="containsText" dxfId="228" priority="458" operator="containsText" text="Alta">
      <formula>NOT(ISERROR(SEARCH("Alta",F10)))</formula>
    </cfRule>
    <cfRule type="containsText" dxfId="227" priority="459" operator="containsText" text="Media">
      <formula>NOT(ISERROR(SEARCH("Media",F10)))</formula>
    </cfRule>
    <cfRule type="containsText" dxfId="226" priority="460" operator="containsText" text="Baja">
      <formula>NOT(ISERROR(SEARCH("Baja",F10)))</formula>
    </cfRule>
    <cfRule type="containsText" dxfId="225" priority="461" operator="containsText" text="Muy baja">
      <formula>NOT(ISERROR(SEARCH("Muy baja",F10)))</formula>
    </cfRule>
    <cfRule type="cellIs" dxfId="224" priority="464" operator="between">
      <formula>1</formula>
      <formula>2</formula>
    </cfRule>
    <cfRule type="cellIs" dxfId="223" priority="465" operator="between">
      <formula>0</formula>
      <formula>2</formula>
    </cfRule>
  </conditionalFormatting>
  <conditionalFormatting sqref="G10 G20 G30 G40 G50">
    <cfRule type="containsText" dxfId="222" priority="437" operator="containsText" text="Catastrófico">
      <formula>NOT(ISERROR(SEARCH("Catastrófico",G10)))</formula>
    </cfRule>
    <cfRule type="containsText" dxfId="221" priority="438" operator="containsText" text="Mayor">
      <formula>NOT(ISERROR(SEARCH("Mayor",G10)))</formula>
    </cfRule>
    <cfRule type="containsText" dxfId="220" priority="439" operator="containsText" text="Alta">
      <formula>NOT(ISERROR(SEARCH("Alta",G10)))</formula>
    </cfRule>
    <cfRule type="containsText" dxfId="219" priority="440" operator="containsText" text="Moderado">
      <formula>NOT(ISERROR(SEARCH("Moderado",G10)))</formula>
    </cfRule>
    <cfRule type="containsText" dxfId="218" priority="441" operator="containsText" text="Menor">
      <formula>NOT(ISERROR(SEARCH("Menor",G10)))</formula>
    </cfRule>
    <cfRule type="containsText" dxfId="217" priority="442" operator="containsText" text="Leve">
      <formula>NOT(ISERROR(SEARCH("Leve",G10)))</formula>
    </cfRule>
  </conditionalFormatting>
  <conditionalFormatting sqref="H10:I10 H20:I20 H30:I30 H40:I40 H50:I50">
    <cfRule type="containsText" dxfId="216" priority="432" operator="containsText" text="Extremo">
      <formula>NOT(ISERROR(SEARCH("Extremo",H10)))</formula>
    </cfRule>
    <cfRule type="containsText" dxfId="215" priority="433" operator="containsText" text="Alto">
      <formula>NOT(ISERROR(SEARCH("Alto",H10)))</formula>
    </cfRule>
    <cfRule type="containsText" dxfId="214" priority="434" operator="containsText" text="Bajo">
      <formula>NOT(ISERROR(SEARCH("Bajo",H10)))</formula>
    </cfRule>
    <cfRule type="containsText" dxfId="213" priority="435" operator="containsText" text="Moderado">
      <formula>NOT(ISERROR(SEARCH("Moderado",H10)))</formula>
    </cfRule>
    <cfRule type="containsText" dxfId="212" priority="436" operator="containsText" text="Extremo">
      <formula>NOT(ISERROR(SEARCH("Extremo",H10)))</formula>
    </cfRule>
  </conditionalFormatting>
  <conditionalFormatting sqref="J10:J39">
    <cfRule type="containsText" dxfId="211" priority="401" operator="containsText" text="Muy Alta">
      <formula>NOT(ISERROR(SEARCH("Muy Alta",J10)))</formula>
    </cfRule>
    <cfRule type="containsText" dxfId="210" priority="402" operator="containsText" text="Alta">
      <formula>NOT(ISERROR(SEARCH("Alta",J10)))</formula>
    </cfRule>
    <cfRule type="containsText" dxfId="209" priority="403" operator="containsText" text="Media">
      <formula>NOT(ISERROR(SEARCH("Media",J10)))</formula>
    </cfRule>
    <cfRule type="containsText" dxfId="208" priority="404" operator="containsText" text="Baja">
      <formula>NOT(ISERROR(SEARCH("Baja",J10)))</formula>
    </cfRule>
    <cfRule type="containsText" dxfId="207" priority="405" operator="containsText" text="Muy Baja">
      <formula>NOT(ISERROR(SEARCH("Muy Baja",J10)))</formula>
    </cfRule>
  </conditionalFormatting>
  <conditionalFormatting sqref="J10:J59">
    <cfRule type="containsText" dxfId="206" priority="51" operator="containsText" text="Muy Baja">
      <formula>NOT(ISERROR(SEARCH("Muy Baja",J10)))</formula>
    </cfRule>
  </conditionalFormatting>
  <conditionalFormatting sqref="J40:J59">
    <cfRule type="containsText" dxfId="205" priority="1" operator="containsText" text="Muy Baja">
      <formula>NOT(ISERROR(SEARCH("Muy Baja",J40)))</formula>
    </cfRule>
    <cfRule type="containsText" dxfId="204" priority="7" operator="containsText" text="Muy Alta">
      <formula>NOT(ISERROR(SEARCH("Muy Alta",J40)))</formula>
    </cfRule>
    <cfRule type="containsText" dxfId="203" priority="8" operator="containsText" text="Alta">
      <formula>NOT(ISERROR(SEARCH("Alta",J40)))</formula>
    </cfRule>
    <cfRule type="containsText" dxfId="202" priority="9" operator="containsText" text="Media">
      <formula>NOT(ISERROR(SEARCH("Media",J40)))</formula>
    </cfRule>
    <cfRule type="containsText" dxfId="201" priority="10" operator="containsText" text="Baja">
      <formula>NOT(ISERROR(SEARCH("Baja",J40)))</formula>
    </cfRule>
  </conditionalFormatting>
  <conditionalFormatting sqref="K10:K59">
    <cfRule type="containsText" dxfId="200" priority="2" operator="containsText" text="Catastrófico">
      <formula>NOT(ISERROR(SEARCH("Catastrófico",K10)))</formula>
    </cfRule>
    <cfRule type="containsText" dxfId="199" priority="3" operator="containsText" text="Moderado">
      <formula>NOT(ISERROR(SEARCH("Moderado",K10)))</formula>
    </cfRule>
    <cfRule type="containsText" dxfId="198" priority="4" operator="containsText" text="Menor">
      <formula>NOT(ISERROR(SEARCH("Menor",K10)))</formula>
    </cfRule>
    <cfRule type="containsText" dxfId="197" priority="5" operator="containsText" text="Leve">
      <formula>NOT(ISERROR(SEARCH("Leve",K10)))</formula>
    </cfRule>
    <cfRule type="containsText" dxfId="196" priority="6" operator="containsText" text="Mayor">
      <formula>NOT(ISERROR(SEARCH("Mayor",K10)))</formula>
    </cfRule>
  </conditionalFormatting>
  <conditionalFormatting sqref="M10 M20 M30">
    <cfRule type="containsText" dxfId="195" priority="406" operator="containsText" text="Extremo">
      <formula>NOT(ISERROR(SEARCH("Extremo",M10)))</formula>
    </cfRule>
    <cfRule type="containsText" dxfId="194" priority="407" operator="containsText" text="Alto">
      <formula>NOT(ISERROR(SEARCH("Alto",M10)))</formula>
    </cfRule>
    <cfRule type="containsText" dxfId="193" priority="408" operator="containsText" text="Moderado">
      <formula>NOT(ISERROR(SEARCH("Moderado",M10)))</formula>
    </cfRule>
    <cfRule type="containsText" dxfId="192" priority="409" operator="containsText" text="Menor">
      <formula>NOT(ISERROR(SEARCH("Menor",M10)))</formula>
    </cfRule>
    <cfRule type="containsText" dxfId="191" priority="410" operator="containsText" text="Bajo">
      <formula>NOT(ISERROR(SEARCH("Bajo",M10)))</formula>
    </cfRule>
    <cfRule type="containsText" dxfId="190" priority="411" operator="containsText" text="Moderado">
      <formula>NOT(ISERROR(SEARCH("Moderado",M10)))</formula>
    </cfRule>
    <cfRule type="containsText" dxfId="189" priority="412" operator="containsText" text="Extremo">
      <formula>NOT(ISERROR(SEARCH("Extremo",M10)))</formula>
    </cfRule>
    <cfRule type="containsText" dxfId="188" priority="413" operator="containsText" text="Baja">
      <formula>NOT(ISERROR(SEARCH("Baja",M10)))</formula>
    </cfRule>
    <cfRule type="containsText" dxfId="187" priority="414" operator="containsText" text="Alto">
      <formula>NOT(ISERROR(SEARCH("Alto",M10)))</formula>
    </cfRule>
  </conditionalFormatting>
  <conditionalFormatting sqref="M40 M50">
    <cfRule type="containsText" dxfId="186" priority="12" operator="containsText" text="Extremo">
      <formula>NOT(ISERROR(SEARCH("Extremo",M40)))</formula>
    </cfRule>
    <cfRule type="containsText" dxfId="185" priority="13" operator="containsText" text="Alto">
      <formula>NOT(ISERROR(SEARCH("Alto",M40)))</formula>
    </cfRule>
    <cfRule type="containsText" dxfId="184" priority="14" operator="containsText" text="Moderado">
      <formula>NOT(ISERROR(SEARCH("Moderado",M40)))</formula>
    </cfRule>
    <cfRule type="containsText" dxfId="183" priority="15" operator="containsText" text="Menor">
      <formula>NOT(ISERROR(SEARCH("Menor",M40)))</formula>
    </cfRule>
    <cfRule type="containsText" dxfId="182" priority="16" operator="containsText" text="Bajo">
      <formula>NOT(ISERROR(SEARCH("Bajo",M40)))</formula>
    </cfRule>
    <cfRule type="containsText" dxfId="181" priority="17" operator="containsText" text="Moderado">
      <formula>NOT(ISERROR(SEARCH("Moderado",M40)))</formula>
    </cfRule>
    <cfRule type="containsText" dxfId="180" priority="18" operator="containsText" text="Extremo">
      <formula>NOT(ISERROR(SEARCH("Extremo",M40)))</formula>
    </cfRule>
    <cfRule type="containsText" dxfId="179" priority="19" operator="containsText" text="Baja">
      <formula>NOT(ISERROR(SEARCH("Baja",M40)))</formula>
    </cfRule>
    <cfRule type="containsText" dxfId="178" priority="20" operator="containsText" text="Alto">
      <formula>NOT(ISERROR(SEARCH("Alto",M40)))</formula>
    </cfRule>
  </conditionalFormatting>
  <dataValidations count="1">
    <dataValidation type="list" allowBlank="1" showInputMessage="1" showErrorMessage="1" sqref="D10:D59">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G718"/>
  <sheetViews>
    <sheetView showGridLines="0" topLeftCell="A16" zoomScale="70" zoomScaleNormal="70" workbookViewId="0">
      <selection activeCell="M22" sqref="M22"/>
    </sheetView>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42578125" hidden="1" customWidth="1"/>
    <col min="8" max="8" width="13.7109375" hidden="1" customWidth="1"/>
    <col min="9" max="9" width="28.42578125" hidden="1" customWidth="1"/>
    <col min="10" max="11" width="11.42578125" hidden="1" customWidth="1"/>
    <col min="12" max="13" width="11.42578125" customWidth="1"/>
    <col min="32" max="137" width="11.42578125" style="2"/>
  </cols>
  <sheetData>
    <row r="1" spans="1:137" s="2" customFormat="1">
      <c r="E1" s="44"/>
    </row>
    <row r="2" spans="1:137" ht="24" thickBot="1">
      <c r="A2" s="2"/>
      <c r="B2" s="535" t="s">
        <v>349</v>
      </c>
      <c r="C2" s="535"/>
      <c r="D2" s="535"/>
      <c r="E2" s="535"/>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4"/>
      <c r="C3" s="14"/>
      <c r="D3" s="14"/>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350</v>
      </c>
      <c r="D4" s="61"/>
      <c r="E4" s="61" t="s">
        <v>351</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176" t="s">
        <v>352</v>
      </c>
      <c r="D5" s="61"/>
      <c r="E5" s="63" t="s">
        <v>353</v>
      </c>
      <c r="F5" s="61" t="s">
        <v>351</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354</v>
      </c>
      <c r="C6" s="205" t="s">
        <v>355</v>
      </c>
      <c r="D6" s="206">
        <v>0.04</v>
      </c>
      <c r="E6" s="207" t="s">
        <v>356</v>
      </c>
      <c r="F6" s="93">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5" t="s">
        <v>357</v>
      </c>
      <c r="C7" s="205" t="s">
        <v>358</v>
      </c>
      <c r="D7" s="206">
        <v>0.09</v>
      </c>
      <c r="E7" s="207" t="s">
        <v>359</v>
      </c>
      <c r="F7" s="93">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360</v>
      </c>
      <c r="C8" s="205" t="s">
        <v>361</v>
      </c>
      <c r="D8" s="206">
        <v>0.28999999999999998</v>
      </c>
      <c r="E8" s="207" t="s">
        <v>362</v>
      </c>
      <c r="F8" s="93">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363</v>
      </c>
      <c r="C9" s="205" t="s">
        <v>364</v>
      </c>
      <c r="D9" s="206">
        <v>0.49</v>
      </c>
      <c r="E9" s="207" t="s">
        <v>365</v>
      </c>
      <c r="F9" s="93">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366</v>
      </c>
      <c r="C10" s="205" t="s">
        <v>367</v>
      </c>
      <c r="D10" s="206">
        <v>1</v>
      </c>
      <c r="E10" s="207" t="s">
        <v>368</v>
      </c>
      <c r="F10" s="93">
        <v>5</v>
      </c>
      <c r="G10" s="2"/>
      <c r="H10" s="2"/>
      <c r="I10" s="85" t="s">
        <v>369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36" t="s">
        <v>370</v>
      </c>
      <c r="C14" s="536"/>
      <c r="D14" s="536"/>
      <c r="E14" s="536"/>
      <c r="F14" s="91"/>
      <c r="G14" s="59"/>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71"/>
      <c r="C15" s="90"/>
      <c r="D15" s="90"/>
      <c r="E15" s="90"/>
      <c r="F15" s="7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71"/>
      <c r="C16" s="534" t="s">
        <v>278</v>
      </c>
      <c r="D16" s="534"/>
      <c r="E16" s="534"/>
      <c r="F16" s="92"/>
      <c r="G16" s="70"/>
      <c r="H16" s="70"/>
      <c r="I16" s="86" t="s">
        <v>270</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30" customHeight="1">
      <c r="A17" s="70"/>
      <c r="B17" s="64" t="s">
        <v>371</v>
      </c>
      <c r="C17" s="532" t="s">
        <v>372</v>
      </c>
      <c r="D17" s="532"/>
      <c r="E17" s="532"/>
      <c r="F17" s="93">
        <v>1</v>
      </c>
      <c r="G17" s="70"/>
      <c r="H17" s="70"/>
      <c r="I17" s="85" t="s">
        <v>278</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30" customHeight="1">
      <c r="A18" s="70"/>
      <c r="B18" s="65" t="s">
        <v>373</v>
      </c>
      <c r="C18" s="532" t="s">
        <v>279</v>
      </c>
      <c r="D18" s="532"/>
      <c r="E18" s="532"/>
      <c r="F18" s="93">
        <v>2</v>
      </c>
      <c r="G18" s="70"/>
      <c r="H18" s="70"/>
      <c r="I18" s="85" t="s">
        <v>374</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ustomHeight="1">
      <c r="A19" s="70"/>
      <c r="B19" s="66" t="s">
        <v>375</v>
      </c>
      <c r="C19" s="532" t="s">
        <v>376</v>
      </c>
      <c r="D19" s="532"/>
      <c r="E19" s="532"/>
      <c r="F19" s="93">
        <v>3</v>
      </c>
      <c r="G19" s="70"/>
      <c r="H19" s="70"/>
      <c r="I19" s="85" t="s">
        <v>275</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ustomHeight="1">
      <c r="A20" s="70"/>
      <c r="B20" s="67" t="s">
        <v>377</v>
      </c>
      <c r="C20" s="532" t="s">
        <v>297</v>
      </c>
      <c r="D20" s="532"/>
      <c r="E20" s="532"/>
      <c r="F20" s="93">
        <v>4</v>
      </c>
      <c r="G20" s="70"/>
      <c r="H20" s="70"/>
      <c r="I20" s="85" t="s">
        <v>283</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30" customHeight="1">
      <c r="A21" s="70"/>
      <c r="B21" s="68" t="s">
        <v>378</v>
      </c>
      <c r="C21" s="532" t="s">
        <v>379</v>
      </c>
      <c r="D21" s="532"/>
      <c r="E21" s="532"/>
      <c r="F21" s="93">
        <v>5</v>
      </c>
      <c r="G21" s="70"/>
      <c r="H21" s="70"/>
      <c r="I21" s="85"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5"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33" t="s">
        <v>374</v>
      </c>
      <c r="D24" s="533"/>
      <c r="E24" s="533"/>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371</v>
      </c>
      <c r="C25" s="532" t="s">
        <v>380</v>
      </c>
      <c r="D25" s="532"/>
      <c r="E25" s="532"/>
      <c r="F25" s="93">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373</v>
      </c>
      <c r="C26" s="532" t="s">
        <v>381</v>
      </c>
      <c r="D26" s="532"/>
      <c r="E26" s="532"/>
      <c r="F26" s="93">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375</v>
      </c>
      <c r="C27" s="532" t="s">
        <v>382</v>
      </c>
      <c r="D27" s="532"/>
      <c r="E27" s="532"/>
      <c r="F27" s="93">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377</v>
      </c>
      <c r="C28" s="532" t="s">
        <v>383</v>
      </c>
      <c r="D28" s="532"/>
      <c r="E28" s="532"/>
      <c r="F28" s="93">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378</v>
      </c>
      <c r="C29" s="532" t="s">
        <v>384</v>
      </c>
      <c r="D29" s="532"/>
      <c r="E29" s="532"/>
      <c r="F29" s="93">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71"/>
      <c r="C32" s="534" t="s">
        <v>275</v>
      </c>
      <c r="D32" s="534"/>
      <c r="E32" s="534"/>
      <c r="F32" s="79"/>
      <c r="I32" s="78"/>
      <c r="J32" s="78"/>
      <c r="K32" s="78"/>
      <c r="L32" s="78"/>
      <c r="M32" s="78"/>
      <c r="N32" s="78"/>
      <c r="O32" s="78"/>
      <c r="P32" s="78"/>
      <c r="Q32" s="78"/>
      <c r="R32" s="78"/>
      <c r="S32" s="78"/>
    </row>
    <row r="33" spans="2:19" s="70" customFormat="1" ht="20.25">
      <c r="B33" s="64" t="s">
        <v>371</v>
      </c>
      <c r="C33" s="532" t="s">
        <v>276</v>
      </c>
      <c r="D33" s="532"/>
      <c r="E33" s="532"/>
      <c r="F33" s="93">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373</v>
      </c>
      <c r="C34" s="532" t="s">
        <v>385</v>
      </c>
      <c r="D34" s="532"/>
      <c r="E34" s="532"/>
      <c r="F34" s="93">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375</v>
      </c>
      <c r="C35" s="532" t="s">
        <v>386</v>
      </c>
      <c r="D35" s="532"/>
      <c r="E35" s="532"/>
      <c r="F35" s="93">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377</v>
      </c>
      <c r="C36" s="532" t="s">
        <v>387</v>
      </c>
      <c r="D36" s="532"/>
      <c r="E36" s="532"/>
      <c r="F36" s="93">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378</v>
      </c>
      <c r="C37" s="532" t="s">
        <v>388</v>
      </c>
      <c r="D37" s="532"/>
      <c r="E37" s="532"/>
      <c r="F37" s="93">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34" t="s">
        <v>283</v>
      </c>
      <c r="D40" s="534"/>
      <c r="E40" s="534"/>
      <c r="F40" s="79"/>
    </row>
    <row r="41" spans="2:19" s="70" customFormat="1" ht="20.25">
      <c r="B41" s="94" t="s">
        <v>371</v>
      </c>
      <c r="C41" s="532" t="s">
        <v>389</v>
      </c>
      <c r="D41" s="532"/>
      <c r="E41" s="532"/>
      <c r="F41" s="93">
        <v>1</v>
      </c>
    </row>
    <row r="42" spans="2:19" s="70" customFormat="1" ht="20.25">
      <c r="B42" s="95" t="s">
        <v>373</v>
      </c>
      <c r="C42" s="532" t="s">
        <v>284</v>
      </c>
      <c r="D42" s="532"/>
      <c r="E42" s="532"/>
      <c r="F42" s="93">
        <v>2</v>
      </c>
    </row>
    <row r="43" spans="2:19" s="70" customFormat="1" ht="20.25">
      <c r="B43" s="96" t="s">
        <v>375</v>
      </c>
      <c r="C43" s="532" t="s">
        <v>390</v>
      </c>
      <c r="D43" s="532"/>
      <c r="E43" s="532"/>
      <c r="F43" s="93">
        <v>3</v>
      </c>
    </row>
    <row r="44" spans="2:19" s="70" customFormat="1" ht="20.25">
      <c r="B44" s="97" t="s">
        <v>377</v>
      </c>
      <c r="C44" s="532" t="s">
        <v>391</v>
      </c>
      <c r="D44" s="532"/>
      <c r="E44" s="532"/>
      <c r="F44" s="93">
        <v>4</v>
      </c>
    </row>
    <row r="45" spans="2:19" s="70" customFormat="1" ht="20.25">
      <c r="B45" s="98" t="s">
        <v>378</v>
      </c>
      <c r="C45" s="532" t="s">
        <v>392</v>
      </c>
      <c r="D45" s="532"/>
      <c r="E45" s="532"/>
      <c r="F45" s="93">
        <v>5</v>
      </c>
    </row>
    <row r="46" spans="2:19" s="70" customFormat="1" ht="20.25">
      <c r="B46" s="78"/>
      <c r="C46" s="78" t="s">
        <v>393</v>
      </c>
      <c r="D46" s="78"/>
      <c r="F46" s="79"/>
    </row>
    <row r="47" spans="2:19" s="70" customFormat="1" ht="20.25">
      <c r="B47" s="78"/>
      <c r="C47" s="78"/>
      <c r="D47" s="78"/>
      <c r="F47" s="79"/>
    </row>
    <row r="48" spans="2:19" s="70" customFormat="1" ht="20.25">
      <c r="B48" s="71"/>
      <c r="C48" s="533" t="s">
        <v>290</v>
      </c>
      <c r="D48" s="533"/>
      <c r="E48" s="533"/>
      <c r="F48" s="79"/>
    </row>
    <row r="49" spans="2:6" s="70" customFormat="1" ht="20.25" customHeight="1">
      <c r="B49" s="73" t="s">
        <v>371</v>
      </c>
      <c r="C49" s="532" t="s">
        <v>306</v>
      </c>
      <c r="D49" s="532"/>
      <c r="E49" s="532"/>
      <c r="F49" s="93">
        <v>1</v>
      </c>
    </row>
    <row r="50" spans="2:6" s="70" customFormat="1" ht="20.25" customHeight="1">
      <c r="B50" s="74" t="s">
        <v>373</v>
      </c>
      <c r="C50" s="532" t="s">
        <v>291</v>
      </c>
      <c r="D50" s="532"/>
      <c r="E50" s="532"/>
      <c r="F50" s="93">
        <v>2</v>
      </c>
    </row>
    <row r="51" spans="2:6" s="70" customFormat="1" ht="20.25" customHeight="1">
      <c r="B51" s="75" t="s">
        <v>375</v>
      </c>
      <c r="C51" s="532" t="s">
        <v>394</v>
      </c>
      <c r="D51" s="532"/>
      <c r="E51" s="532"/>
      <c r="F51" s="93">
        <v>3</v>
      </c>
    </row>
    <row r="52" spans="2:6" s="70" customFormat="1" ht="20.25" customHeight="1">
      <c r="B52" s="76" t="s">
        <v>377</v>
      </c>
      <c r="C52" s="532" t="s">
        <v>395</v>
      </c>
      <c r="D52" s="532"/>
      <c r="E52" s="532"/>
      <c r="F52" s="93">
        <v>4</v>
      </c>
    </row>
    <row r="53" spans="2:6" s="70" customFormat="1" ht="20.25" customHeight="1">
      <c r="B53" s="77" t="s">
        <v>378</v>
      </c>
      <c r="C53" s="532" t="s">
        <v>396</v>
      </c>
      <c r="D53" s="532"/>
      <c r="E53" s="532"/>
      <c r="F53" s="93">
        <v>5</v>
      </c>
    </row>
    <row r="54" spans="2:6" s="70" customFormat="1" ht="20.25">
      <c r="B54" s="78"/>
      <c r="C54" s="78"/>
      <c r="D54" s="78"/>
      <c r="E54" s="78"/>
      <c r="F54" s="79"/>
    </row>
    <row r="55" spans="2:6" s="70" customFormat="1" ht="20.25"/>
    <row r="56" spans="2:6" s="70" customFormat="1" ht="20.25" customHeight="1">
      <c r="B56" s="71"/>
      <c r="C56" s="88" t="s">
        <v>369</v>
      </c>
      <c r="D56" s="88"/>
      <c r="E56" s="88"/>
      <c r="F56" s="79"/>
    </row>
    <row r="57" spans="2:6" s="70" customFormat="1" ht="20.25" customHeight="1">
      <c r="B57" s="73" t="s">
        <v>371</v>
      </c>
      <c r="C57" s="531" t="s">
        <v>397</v>
      </c>
      <c r="D57" s="531"/>
      <c r="E57" s="531"/>
      <c r="F57" s="93">
        <v>1</v>
      </c>
    </row>
    <row r="58" spans="2:6" s="70" customFormat="1" ht="20.25" customHeight="1">
      <c r="B58" s="74" t="s">
        <v>373</v>
      </c>
      <c r="C58" s="531" t="s">
        <v>398</v>
      </c>
      <c r="D58" s="531"/>
      <c r="E58" s="531"/>
      <c r="F58" s="93">
        <v>2</v>
      </c>
    </row>
    <row r="59" spans="2:6" s="70" customFormat="1" ht="20.25" customHeight="1">
      <c r="B59" s="75" t="s">
        <v>375</v>
      </c>
      <c r="C59" s="531" t="s">
        <v>399</v>
      </c>
      <c r="D59" s="531"/>
      <c r="E59" s="531"/>
      <c r="F59" s="93">
        <v>3</v>
      </c>
    </row>
    <row r="60" spans="2:6" s="70" customFormat="1" ht="20.25" customHeight="1">
      <c r="B60" s="76" t="s">
        <v>377</v>
      </c>
      <c r="C60" s="531" t="s">
        <v>400</v>
      </c>
      <c r="D60" s="531"/>
      <c r="E60" s="531"/>
      <c r="F60" s="93">
        <v>4</v>
      </c>
    </row>
    <row r="61" spans="2:6" s="70" customFormat="1" ht="20.25" customHeight="1">
      <c r="B61" s="77" t="s">
        <v>378</v>
      </c>
      <c r="C61" s="531" t="s">
        <v>401</v>
      </c>
      <c r="D61" s="531"/>
      <c r="E61" s="531"/>
      <c r="F61" s="93">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43"/>
  <sheetViews>
    <sheetView showGridLines="0" topLeftCell="D1" zoomScaleNormal="100" workbookViewId="0">
      <selection activeCell="Q10" sqref="Q10:R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42578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42578125" style="2" customWidth="1"/>
    <col min="22" max="16384" width="11.42578125" style="2"/>
  </cols>
  <sheetData>
    <row r="2" spans="2:19" ht="15.75" thickBot="1"/>
    <row r="3" spans="2:19">
      <c r="B3" s="99"/>
      <c r="C3" s="100"/>
      <c r="D3" s="100"/>
      <c r="E3" s="100"/>
      <c r="F3" s="100"/>
      <c r="G3" s="100"/>
      <c r="H3" s="100"/>
      <c r="I3" s="101"/>
    </row>
    <row r="4" spans="2:19">
      <c r="B4" s="539" t="s">
        <v>402</v>
      </c>
      <c r="C4" s="540"/>
      <c r="D4" s="540"/>
      <c r="E4" s="541" t="s">
        <v>403</v>
      </c>
      <c r="F4" s="541"/>
      <c r="G4" s="541"/>
      <c r="H4" s="541"/>
      <c r="I4" s="542"/>
      <c r="Q4" s="543" t="s">
        <v>404</v>
      </c>
      <c r="R4" s="543"/>
    </row>
    <row r="5" spans="2:19">
      <c r="B5" s="539"/>
      <c r="C5" s="540"/>
      <c r="D5" s="540"/>
      <c r="E5" s="541"/>
      <c r="F5" s="541"/>
      <c r="G5" s="541"/>
      <c r="H5" s="541"/>
      <c r="I5" s="542"/>
      <c r="Q5" s="543"/>
      <c r="R5" s="543"/>
    </row>
    <row r="6" spans="2:19">
      <c r="B6" s="539"/>
      <c r="C6" s="540"/>
      <c r="D6" s="540"/>
      <c r="E6" s="541"/>
      <c r="F6" s="541"/>
      <c r="G6" s="541"/>
      <c r="H6" s="541"/>
      <c r="I6" s="542"/>
      <c r="Q6" s="543"/>
      <c r="R6" s="543"/>
    </row>
    <row r="7" spans="2:19" ht="15.75" thickBot="1">
      <c r="B7" s="102"/>
      <c r="I7" s="103"/>
    </row>
    <row r="8" spans="2:19" ht="62.25" customHeight="1" thickBot="1">
      <c r="B8" s="544" t="s">
        <v>351</v>
      </c>
      <c r="C8" s="545"/>
      <c r="D8" s="53" t="s">
        <v>405</v>
      </c>
      <c r="E8" s="54">
        <v>5</v>
      </c>
      <c r="F8" s="54">
        <v>10</v>
      </c>
      <c r="G8" s="54">
        <v>15</v>
      </c>
      <c r="H8" s="54">
        <v>20</v>
      </c>
      <c r="I8" s="104">
        <v>25</v>
      </c>
      <c r="K8" s="546" t="s">
        <v>406</v>
      </c>
      <c r="L8" s="547"/>
      <c r="M8" s="547"/>
      <c r="N8" s="547"/>
      <c r="O8" s="547"/>
      <c r="P8" s="548"/>
      <c r="Q8" s="549" t="s">
        <v>407</v>
      </c>
      <c r="R8" s="549"/>
      <c r="S8" s="15" t="s">
        <v>408</v>
      </c>
    </row>
    <row r="9" spans="2:19" ht="62.25" customHeight="1" thickBot="1">
      <c r="B9" s="544"/>
      <c r="C9" s="545"/>
      <c r="D9" s="53" t="s">
        <v>409</v>
      </c>
      <c r="E9" s="55">
        <v>4</v>
      </c>
      <c r="F9" s="55">
        <v>8</v>
      </c>
      <c r="G9" s="54">
        <v>12</v>
      </c>
      <c r="H9" s="54">
        <v>16</v>
      </c>
      <c r="I9" s="104">
        <v>20</v>
      </c>
      <c r="K9" s="550" t="s">
        <v>410</v>
      </c>
      <c r="L9" s="551"/>
      <c r="M9" s="551"/>
      <c r="N9" s="551"/>
      <c r="O9" s="551"/>
      <c r="P9" s="551"/>
      <c r="Q9" s="552" t="s">
        <v>411</v>
      </c>
      <c r="R9" s="553"/>
      <c r="S9" s="15" t="s">
        <v>412</v>
      </c>
    </row>
    <row r="10" spans="2:19" ht="62.25" customHeight="1" thickBot="1">
      <c r="B10" s="544"/>
      <c r="C10" s="545"/>
      <c r="D10" s="53" t="s">
        <v>413</v>
      </c>
      <c r="E10" s="55">
        <v>3</v>
      </c>
      <c r="F10" s="55">
        <v>6</v>
      </c>
      <c r="G10" s="55">
        <v>9</v>
      </c>
      <c r="H10" s="54">
        <v>12</v>
      </c>
      <c r="I10" s="104">
        <v>15</v>
      </c>
      <c r="K10" s="554" t="s">
        <v>375</v>
      </c>
      <c r="L10" s="555"/>
      <c r="M10" s="555"/>
      <c r="N10" s="555"/>
      <c r="O10" s="555"/>
      <c r="P10" s="555"/>
      <c r="Q10" s="549" t="s">
        <v>414</v>
      </c>
      <c r="R10" s="549"/>
      <c r="S10" s="15" t="s">
        <v>415</v>
      </c>
    </row>
    <row r="11" spans="2:19" ht="62.25" customHeight="1">
      <c r="B11" s="544"/>
      <c r="C11" s="545"/>
      <c r="D11" s="53" t="s">
        <v>416</v>
      </c>
      <c r="E11" s="56">
        <v>2</v>
      </c>
      <c r="F11" s="55">
        <v>4</v>
      </c>
      <c r="G11" s="55">
        <v>6</v>
      </c>
      <c r="H11" s="54">
        <v>8</v>
      </c>
      <c r="I11" s="104">
        <v>10</v>
      </c>
      <c r="K11" s="556" t="s">
        <v>417</v>
      </c>
      <c r="L11" s="557"/>
      <c r="M11" s="557"/>
      <c r="N11" s="557"/>
      <c r="O11" s="557"/>
      <c r="P11" s="557"/>
      <c r="Q11" s="549" t="s">
        <v>348</v>
      </c>
      <c r="R11" s="558"/>
      <c r="S11" s="15" t="s">
        <v>348</v>
      </c>
    </row>
    <row r="12" spans="2:19" ht="62.25" customHeight="1">
      <c r="B12" s="544"/>
      <c r="C12" s="545"/>
      <c r="D12" s="53" t="s">
        <v>418</v>
      </c>
      <c r="E12" s="56">
        <v>1</v>
      </c>
      <c r="F12" s="56">
        <v>2</v>
      </c>
      <c r="G12" s="55">
        <v>3</v>
      </c>
      <c r="H12" s="54">
        <v>4</v>
      </c>
      <c r="I12" s="104">
        <v>5</v>
      </c>
    </row>
    <row r="13" spans="2:19" ht="62.25" customHeight="1" thickBot="1">
      <c r="B13" s="105"/>
      <c r="C13" s="537" t="s">
        <v>419</v>
      </c>
      <c r="D13" s="538"/>
      <c r="E13" s="106" t="s">
        <v>420</v>
      </c>
      <c r="F13" s="106" t="s">
        <v>421</v>
      </c>
      <c r="G13" s="106" t="s">
        <v>422</v>
      </c>
      <c r="H13" s="106" t="s">
        <v>423</v>
      </c>
      <c r="I13" s="107" t="s">
        <v>424</v>
      </c>
    </row>
    <row r="17" spans="4:6">
      <c r="D17" s="15"/>
      <c r="E17" s="15"/>
      <c r="F17" s="15"/>
    </row>
    <row r="19" spans="4:6" ht="15.75">
      <c r="D19" t="s">
        <v>425</v>
      </c>
      <c r="E19" s="56" t="s">
        <v>417</v>
      </c>
      <c r="F19" s="56">
        <v>1</v>
      </c>
    </row>
    <row r="20" spans="4:6">
      <c r="D20" t="s">
        <v>426</v>
      </c>
      <c r="E20" t="s">
        <v>417</v>
      </c>
      <c r="F20">
        <v>2</v>
      </c>
    </row>
    <row r="21" spans="4:6">
      <c r="D21" t="s">
        <v>427</v>
      </c>
      <c r="E21" t="s">
        <v>375</v>
      </c>
      <c r="F21">
        <v>2</v>
      </c>
    </row>
    <row r="22" spans="4:6">
      <c r="D22" t="s">
        <v>428</v>
      </c>
      <c r="E22" t="s">
        <v>429</v>
      </c>
      <c r="F22">
        <v>3</v>
      </c>
    </row>
    <row r="23" spans="4:6">
      <c r="D23" t="s">
        <v>430</v>
      </c>
      <c r="E23" t="s">
        <v>406</v>
      </c>
      <c r="F23">
        <v>4</v>
      </c>
    </row>
    <row r="24" spans="4:6">
      <c r="D24" t="s">
        <v>431</v>
      </c>
      <c r="E24" t="s">
        <v>417</v>
      </c>
      <c r="F24">
        <v>1</v>
      </c>
    </row>
    <row r="25" spans="4:6">
      <c r="D25" t="s">
        <v>432</v>
      </c>
      <c r="E25" t="s">
        <v>375</v>
      </c>
      <c r="F25">
        <v>2</v>
      </c>
    </row>
    <row r="26" spans="4:6">
      <c r="D26" t="s">
        <v>433</v>
      </c>
      <c r="E26" t="s">
        <v>375</v>
      </c>
      <c r="F26">
        <v>2</v>
      </c>
    </row>
    <row r="27" spans="4:6">
      <c r="D27" t="s">
        <v>434</v>
      </c>
      <c r="E27" t="s">
        <v>410</v>
      </c>
      <c r="F27">
        <v>3</v>
      </c>
    </row>
    <row r="28" spans="4:6">
      <c r="D28" t="s">
        <v>435</v>
      </c>
      <c r="E28" t="s">
        <v>406</v>
      </c>
      <c r="F28">
        <v>4</v>
      </c>
    </row>
    <row r="29" spans="4:6">
      <c r="D29" t="s">
        <v>436</v>
      </c>
      <c r="E29" t="s">
        <v>375</v>
      </c>
      <c r="F29">
        <v>2</v>
      </c>
    </row>
    <row r="30" spans="4:6">
      <c r="D30" t="s">
        <v>437</v>
      </c>
      <c r="E30" t="s">
        <v>375</v>
      </c>
      <c r="F30">
        <v>2</v>
      </c>
    </row>
    <row r="31" spans="4:6">
      <c r="D31" t="s">
        <v>438</v>
      </c>
      <c r="E31" t="s">
        <v>375</v>
      </c>
      <c r="F31">
        <v>2</v>
      </c>
    </row>
    <row r="32" spans="4:6">
      <c r="D32" t="s">
        <v>439</v>
      </c>
      <c r="E32" t="s">
        <v>410</v>
      </c>
      <c r="F32">
        <v>3</v>
      </c>
    </row>
    <row r="33" spans="4:6">
      <c r="D33" t="s">
        <v>440</v>
      </c>
      <c r="E33" t="s">
        <v>406</v>
      </c>
      <c r="F33">
        <v>4</v>
      </c>
    </row>
    <row r="34" spans="4:6">
      <c r="D34" t="s">
        <v>441</v>
      </c>
      <c r="E34" t="s">
        <v>375</v>
      </c>
      <c r="F34">
        <v>2</v>
      </c>
    </row>
    <row r="35" spans="4:6">
      <c r="D35" t="s">
        <v>442</v>
      </c>
      <c r="E35" t="s">
        <v>375</v>
      </c>
      <c r="F35">
        <v>2</v>
      </c>
    </row>
    <row r="36" spans="4:6">
      <c r="D36" t="s">
        <v>443</v>
      </c>
      <c r="E36" t="s">
        <v>410</v>
      </c>
      <c r="F36">
        <v>3</v>
      </c>
    </row>
    <row r="37" spans="4:6">
      <c r="D37" t="s">
        <v>444</v>
      </c>
      <c r="E37" t="s">
        <v>410</v>
      </c>
      <c r="F37">
        <v>3</v>
      </c>
    </row>
    <row r="38" spans="4:6">
      <c r="D38" t="s">
        <v>445</v>
      </c>
      <c r="E38" t="s">
        <v>406</v>
      </c>
      <c r="F38">
        <v>4</v>
      </c>
    </row>
    <row r="39" spans="4:6">
      <c r="D39" t="s">
        <v>446</v>
      </c>
      <c r="E39" t="s">
        <v>410</v>
      </c>
      <c r="F39">
        <v>3</v>
      </c>
    </row>
    <row r="40" spans="4:6">
      <c r="D40" t="s">
        <v>447</v>
      </c>
      <c r="E40" t="s">
        <v>410</v>
      </c>
      <c r="F40">
        <v>3</v>
      </c>
    </row>
    <row r="41" spans="4:6">
      <c r="D41" t="s">
        <v>448</v>
      </c>
      <c r="E41" t="s">
        <v>410</v>
      </c>
      <c r="F41">
        <v>3</v>
      </c>
    </row>
    <row r="42" spans="4:6">
      <c r="D42" t="s">
        <v>449</v>
      </c>
      <c r="E42" t="s">
        <v>410</v>
      </c>
      <c r="F42">
        <v>3</v>
      </c>
    </row>
    <row r="43" spans="4:6">
      <c r="D43" t="s">
        <v>450</v>
      </c>
      <c r="E43" t="s">
        <v>406</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59"/>
  <sheetViews>
    <sheetView showGridLines="0" topLeftCell="C5" zoomScale="90" zoomScaleNormal="90" workbookViewId="0">
      <selection activeCell="J10" sqref="J10:J1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87" customWidth="1"/>
    <col min="5" max="5" width="18.42578125" style="25" customWidth="1"/>
    <col min="6" max="6" width="18.28515625" style="25"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140.140625" customWidth="1"/>
    <col min="14" max="169" width="11.42578125" style="2"/>
  </cols>
  <sheetData>
    <row r="1" spans="1:271" s="17" customFormat="1" ht="16.5" customHeight="1">
      <c r="A1" s="563"/>
      <c r="B1" s="564"/>
      <c r="C1" s="567"/>
      <c r="D1" s="567"/>
      <c r="E1" s="567"/>
      <c r="F1" s="567"/>
      <c r="G1" s="567"/>
      <c r="H1" s="567"/>
      <c r="I1" s="567"/>
      <c r="J1" s="568"/>
      <c r="K1" s="562"/>
      <c r="L1" s="562"/>
      <c r="M1" s="562"/>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65"/>
      <c r="B2" s="566"/>
      <c r="C2" s="569"/>
      <c r="D2" s="569"/>
      <c r="E2" s="569"/>
      <c r="F2" s="569"/>
      <c r="G2" s="569"/>
      <c r="H2" s="569"/>
      <c r="I2" s="569"/>
      <c r="J2" s="570"/>
      <c r="K2" s="562"/>
      <c r="L2" s="562"/>
      <c r="M2" s="562"/>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69"/>
      <c r="D3" s="569"/>
      <c r="E3" s="569"/>
      <c r="F3" s="569"/>
      <c r="G3" s="569"/>
      <c r="H3" s="569"/>
      <c r="I3" s="569"/>
      <c r="J3" s="570"/>
      <c r="K3" s="562"/>
      <c r="L3" s="562"/>
      <c r="M3" s="562"/>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1" customHeight="1">
      <c r="A4" s="442" t="s">
        <v>250</v>
      </c>
      <c r="B4" s="442"/>
      <c r="C4" s="498" t="s">
        <v>7</v>
      </c>
      <c r="D4" s="498"/>
      <c r="E4" s="498"/>
      <c r="F4" s="498"/>
      <c r="G4" s="498"/>
      <c r="H4" s="498"/>
      <c r="I4" s="498"/>
      <c r="J4" s="498"/>
      <c r="K4" s="498"/>
      <c r="L4" s="498"/>
      <c r="M4" s="498"/>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349999999999994" customHeight="1">
      <c r="A5" s="442" t="s">
        <v>251</v>
      </c>
      <c r="B5" s="442"/>
      <c r="C5" s="499" t="s">
        <v>334</v>
      </c>
      <c r="D5" s="499"/>
      <c r="E5" s="499"/>
      <c r="F5" s="499"/>
      <c r="G5" s="499"/>
      <c r="H5" s="499"/>
      <c r="I5" s="499"/>
      <c r="J5" s="499"/>
      <c r="K5" s="499"/>
      <c r="L5" s="499"/>
      <c r="M5" s="499"/>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1.1" customHeight="1" thickBot="1">
      <c r="A6" s="442" t="s">
        <v>252</v>
      </c>
      <c r="B6" s="442"/>
      <c r="C6" s="459" t="s">
        <v>309</v>
      </c>
      <c r="D6" s="597"/>
      <c r="E6" s="597"/>
      <c r="F6" s="597"/>
      <c r="G6" s="597"/>
      <c r="H6" s="597"/>
      <c r="I6" s="597"/>
      <c r="J6" s="597"/>
      <c r="K6" s="597"/>
      <c r="L6" s="597"/>
      <c r="M6" s="598"/>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92" t="s">
        <v>451</v>
      </c>
      <c r="B7" s="593"/>
      <c r="C7" s="594"/>
      <c r="D7" s="595" t="s">
        <v>452</v>
      </c>
      <c r="E7" s="595"/>
      <c r="F7" s="595"/>
      <c r="G7" s="596" t="s">
        <v>453</v>
      </c>
      <c r="H7" s="587" t="s">
        <v>454</v>
      </c>
      <c r="I7" s="589" t="s">
        <v>455</v>
      </c>
      <c r="J7" s="590"/>
      <c r="K7" s="589" t="s">
        <v>456</v>
      </c>
      <c r="L7" s="590"/>
      <c r="M7" s="591" t="s">
        <v>457</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40</v>
      </c>
      <c r="B8" s="33" t="s">
        <v>192</v>
      </c>
      <c r="C8" s="33" t="s">
        <v>194</v>
      </c>
      <c r="D8" s="26" t="s">
        <v>204</v>
      </c>
      <c r="E8" s="26" t="s">
        <v>458</v>
      </c>
      <c r="F8" s="26" t="s">
        <v>459</v>
      </c>
      <c r="G8" s="596"/>
      <c r="H8" s="588"/>
      <c r="I8" s="27" t="s">
        <v>460</v>
      </c>
      <c r="J8" s="27" t="s">
        <v>461</v>
      </c>
      <c r="K8" s="27" t="s">
        <v>462</v>
      </c>
      <c r="L8" s="27" t="s">
        <v>463</v>
      </c>
      <c r="M8" s="591"/>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74"/>
      <c r="B9" s="575"/>
      <c r="C9" s="575"/>
      <c r="D9" s="575"/>
      <c r="E9" s="575"/>
      <c r="F9" s="575"/>
      <c r="G9" s="575"/>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21.95" customHeight="1">
      <c r="A10" s="576">
        <f>'7- Mapa Final'!A10</f>
        <v>1</v>
      </c>
      <c r="B10" s="578" t="str">
        <f>'7- Mapa Final'!B10</f>
        <v>Incumplimiento de las políticas de Gestión Documental establecidas para la Rama Judicial</v>
      </c>
      <c r="C10" s="578" t="str">
        <f>'7- Mapa Final'!C10</f>
        <v>Incumplimiento de las metas establecidas  para la gestión documental  de la Rama Judicial que pueda afectar la adecuada conservación, control y gestión de los documentos</v>
      </c>
      <c r="D10" s="599" t="str">
        <f>'7- Mapa Final'!J10</f>
        <v>Baja - 2</v>
      </c>
      <c r="E10" s="601" t="str">
        <f>'7- Mapa Final'!K10</f>
        <v>Leve - 1</v>
      </c>
      <c r="F10" s="583" t="str">
        <f>'7- Mapa Final'!M10</f>
        <v>Bajo - 2</v>
      </c>
      <c r="G10" s="506" t="s">
        <v>412</v>
      </c>
      <c r="H10" s="585"/>
      <c r="I10" s="586"/>
      <c r="J10" s="586"/>
      <c r="K10" s="580"/>
      <c r="L10" s="580"/>
      <c r="M10" s="581"/>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21.95" customHeight="1">
      <c r="A11" s="577"/>
      <c r="B11" s="579"/>
      <c r="C11" s="579"/>
      <c r="D11" s="600"/>
      <c r="E11" s="602"/>
      <c r="F11" s="584"/>
      <c r="G11" s="507"/>
      <c r="H11" s="560"/>
      <c r="I11" s="561"/>
      <c r="J11" s="561"/>
      <c r="K11" s="561"/>
      <c r="L11" s="561"/>
      <c r="M11" s="58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21.95" customHeight="1">
      <c r="A12" s="577"/>
      <c r="B12" s="579"/>
      <c r="C12" s="579"/>
      <c r="D12" s="600"/>
      <c r="E12" s="602"/>
      <c r="F12" s="584"/>
      <c r="G12" s="507"/>
      <c r="H12" s="560"/>
      <c r="I12" s="561"/>
      <c r="J12" s="561"/>
      <c r="K12" s="561"/>
      <c r="L12" s="561"/>
      <c r="M12" s="58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21.95" customHeight="1">
      <c r="A13" s="577"/>
      <c r="B13" s="579"/>
      <c r="C13" s="579"/>
      <c r="D13" s="600"/>
      <c r="E13" s="602"/>
      <c r="F13" s="584"/>
      <c r="G13" s="507"/>
      <c r="H13" s="560"/>
      <c r="I13" s="561"/>
      <c r="J13" s="561"/>
      <c r="K13" s="561"/>
      <c r="L13" s="561"/>
      <c r="M13" s="58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21.95" customHeight="1">
      <c r="A14" s="577"/>
      <c r="B14" s="579"/>
      <c r="C14" s="579"/>
      <c r="D14" s="600"/>
      <c r="E14" s="602"/>
      <c r="F14" s="584"/>
      <c r="G14" s="507"/>
      <c r="H14" s="560"/>
      <c r="I14" s="561"/>
      <c r="J14" s="561"/>
      <c r="K14" s="561"/>
      <c r="L14" s="561"/>
      <c r="M14" s="58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21.95" customHeight="1">
      <c r="A15" s="577"/>
      <c r="B15" s="579"/>
      <c r="C15" s="579"/>
      <c r="D15" s="600"/>
      <c r="E15" s="602"/>
      <c r="F15" s="584"/>
      <c r="G15" s="507"/>
      <c r="H15" s="560"/>
      <c r="I15" s="561"/>
      <c r="J15" s="561"/>
      <c r="K15" s="561"/>
      <c r="L15" s="561"/>
      <c r="M15" s="58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21.95" customHeight="1">
      <c r="A16" s="577"/>
      <c r="B16" s="579"/>
      <c r="C16" s="579"/>
      <c r="D16" s="600"/>
      <c r="E16" s="602"/>
      <c r="F16" s="584"/>
      <c r="G16" s="507"/>
      <c r="H16" s="560"/>
      <c r="I16" s="561"/>
      <c r="J16" s="561"/>
      <c r="K16" s="561"/>
      <c r="L16" s="561"/>
      <c r="M16" s="58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21.95" customHeight="1">
      <c r="A17" s="577"/>
      <c r="B17" s="579"/>
      <c r="C17" s="579"/>
      <c r="D17" s="600"/>
      <c r="E17" s="602"/>
      <c r="F17" s="584"/>
      <c r="G17" s="507"/>
      <c r="H17" s="560"/>
      <c r="I17" s="561"/>
      <c r="J17" s="561"/>
      <c r="K17" s="561"/>
      <c r="L17" s="561"/>
      <c r="M17" s="58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21.95" customHeight="1">
      <c r="A18" s="577"/>
      <c r="B18" s="579"/>
      <c r="C18" s="579"/>
      <c r="D18" s="600"/>
      <c r="E18" s="602"/>
      <c r="F18" s="584"/>
      <c r="G18" s="507"/>
      <c r="H18" s="560"/>
      <c r="I18" s="561"/>
      <c r="J18" s="561"/>
      <c r="K18" s="561"/>
      <c r="L18" s="561"/>
      <c r="M18" s="58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151.5" customHeight="1" thickBot="1">
      <c r="A19" s="577"/>
      <c r="B19" s="579"/>
      <c r="C19" s="579"/>
      <c r="D19" s="600"/>
      <c r="E19" s="602"/>
      <c r="F19" s="584"/>
      <c r="G19" s="508"/>
      <c r="H19" s="560"/>
      <c r="I19" s="561"/>
      <c r="J19" s="561"/>
      <c r="K19" s="561"/>
      <c r="L19" s="561"/>
      <c r="M19" s="58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23.1" customHeight="1">
      <c r="A20" s="577">
        <f>'7- Mapa Final'!A20</f>
        <v>2</v>
      </c>
      <c r="B20" s="579" t="str">
        <f>'7- Mapa Final'!B20</f>
        <v>Pérdida o deterioro de documentos que reposan en el Archivo Central</v>
      </c>
      <c r="C20" s="579" t="str">
        <f>'7- Mapa Final'!C20</f>
        <v xml:space="preserve">Extravío de documentos en custodia del archivo central o graves deterioros (físicos, químicos o biológicos) que hagan irrecuperable la información </v>
      </c>
      <c r="D20" s="603" t="str">
        <f>'7- Mapa Final'!J20</f>
        <v>Muy Baja - 1</v>
      </c>
      <c r="E20" s="604" t="str">
        <f>'7- Mapa Final'!K20</f>
        <v>Leve - 1</v>
      </c>
      <c r="F20" s="584" t="str">
        <f>'7- Mapa Final'!M20</f>
        <v>Bajo - 1</v>
      </c>
      <c r="G20" s="506" t="s">
        <v>348</v>
      </c>
      <c r="H20" s="559"/>
      <c r="I20" s="561"/>
      <c r="J20" s="561"/>
      <c r="K20" s="571"/>
      <c r="L20" s="571"/>
      <c r="M20" s="57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23.1" customHeight="1">
      <c r="A21" s="577"/>
      <c r="B21" s="579"/>
      <c r="C21" s="579"/>
      <c r="D21" s="600"/>
      <c r="E21" s="602"/>
      <c r="F21" s="584"/>
      <c r="G21" s="507"/>
      <c r="H21" s="560"/>
      <c r="I21" s="561"/>
      <c r="J21" s="561"/>
      <c r="K21" s="561"/>
      <c r="L21" s="561"/>
      <c r="M21" s="573"/>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23.1" customHeight="1">
      <c r="A22" s="577"/>
      <c r="B22" s="579"/>
      <c r="C22" s="579"/>
      <c r="D22" s="600"/>
      <c r="E22" s="602"/>
      <c r="F22" s="584"/>
      <c r="G22" s="507"/>
      <c r="H22" s="560"/>
      <c r="I22" s="561"/>
      <c r="J22" s="561"/>
      <c r="K22" s="561"/>
      <c r="L22" s="561"/>
      <c r="M22" s="573"/>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23.1" customHeight="1">
      <c r="A23" s="577"/>
      <c r="B23" s="579"/>
      <c r="C23" s="579"/>
      <c r="D23" s="600"/>
      <c r="E23" s="602"/>
      <c r="F23" s="584"/>
      <c r="G23" s="507"/>
      <c r="H23" s="560"/>
      <c r="I23" s="561"/>
      <c r="J23" s="561"/>
      <c r="K23" s="561"/>
      <c r="L23" s="561"/>
      <c r="M23" s="573"/>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23.1" customHeight="1">
      <c r="A24" s="577"/>
      <c r="B24" s="579"/>
      <c r="C24" s="579"/>
      <c r="D24" s="600"/>
      <c r="E24" s="602"/>
      <c r="F24" s="584"/>
      <c r="G24" s="507"/>
      <c r="H24" s="560"/>
      <c r="I24" s="561"/>
      <c r="J24" s="561"/>
      <c r="K24" s="561"/>
      <c r="L24" s="561"/>
      <c r="M24" s="573"/>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ht="23.1" customHeight="1">
      <c r="A25" s="577"/>
      <c r="B25" s="579"/>
      <c r="C25" s="579"/>
      <c r="D25" s="600"/>
      <c r="E25" s="602"/>
      <c r="F25" s="584"/>
      <c r="G25" s="507"/>
      <c r="H25" s="560"/>
      <c r="I25" s="561"/>
      <c r="J25" s="561"/>
      <c r="K25" s="561"/>
      <c r="L25" s="561"/>
      <c r="M25" s="573"/>
      <c r="N25" s="32"/>
      <c r="O25" s="32"/>
    </row>
    <row r="26" spans="1:169" ht="23.1" customHeight="1">
      <c r="A26" s="577"/>
      <c r="B26" s="579"/>
      <c r="C26" s="579"/>
      <c r="D26" s="600"/>
      <c r="E26" s="602"/>
      <c r="F26" s="584"/>
      <c r="G26" s="507"/>
      <c r="H26" s="560"/>
      <c r="I26" s="561"/>
      <c r="J26" s="561"/>
      <c r="K26" s="561"/>
      <c r="L26" s="561"/>
      <c r="M26" s="573"/>
      <c r="N26" s="32"/>
      <c r="O26" s="32"/>
    </row>
    <row r="27" spans="1:169" ht="23.1" customHeight="1">
      <c r="A27" s="577"/>
      <c r="B27" s="579"/>
      <c r="C27" s="579"/>
      <c r="D27" s="600"/>
      <c r="E27" s="602"/>
      <c r="F27" s="584"/>
      <c r="G27" s="507"/>
      <c r="H27" s="560"/>
      <c r="I27" s="561"/>
      <c r="J27" s="561"/>
      <c r="K27" s="561"/>
      <c r="L27" s="561"/>
      <c r="M27" s="573"/>
      <c r="N27" s="32"/>
      <c r="O27" s="32"/>
    </row>
    <row r="28" spans="1:169" ht="23.1" customHeight="1">
      <c r="A28" s="577"/>
      <c r="B28" s="579"/>
      <c r="C28" s="579"/>
      <c r="D28" s="600"/>
      <c r="E28" s="602"/>
      <c r="F28" s="584"/>
      <c r="G28" s="507"/>
      <c r="H28" s="560"/>
      <c r="I28" s="561"/>
      <c r="J28" s="561"/>
      <c r="K28" s="561"/>
      <c r="L28" s="561"/>
      <c r="M28" s="573"/>
      <c r="N28" s="32"/>
      <c r="O28" s="32"/>
    </row>
    <row r="29" spans="1:169" ht="21.95" customHeight="1" thickBot="1">
      <c r="A29" s="577"/>
      <c r="B29" s="579"/>
      <c r="C29" s="579"/>
      <c r="D29" s="600"/>
      <c r="E29" s="602"/>
      <c r="F29" s="584"/>
      <c r="G29" s="508"/>
      <c r="H29" s="560"/>
      <c r="I29" s="561"/>
      <c r="J29" s="561"/>
      <c r="K29" s="561"/>
      <c r="L29" s="561"/>
      <c r="M29" s="573"/>
      <c r="N29" s="32"/>
      <c r="O29" s="32"/>
    </row>
    <row r="30" spans="1:169" s="24" customFormat="1" ht="20.45" customHeight="1">
      <c r="A30" s="577">
        <f>'7- Mapa Final'!A30</f>
        <v>3</v>
      </c>
      <c r="B30" s="579" t="str">
        <f>'7- Mapa Final'!B30</f>
        <v>Pérdida, falta de fiabilidad o no entrega de comunicaciones oficiales generadas a través de SIGOBius.</v>
      </c>
      <c r="C30" s="579" t="str">
        <f>'7- Mapa Final'!C30</f>
        <v>Las comunicaciones oficiales de naturaleza administrativa que generan, envían y reciben a través del sistema no lleguen al destinatario final o se vea comprometida la fiabilidad del documento.</v>
      </c>
      <c r="D30" s="603" t="str">
        <f>'7- Mapa Final'!J30</f>
        <v>Baja - 2</v>
      </c>
      <c r="E30" s="604" t="str">
        <f>'7- Mapa Final'!K30</f>
        <v>Leve - 1</v>
      </c>
      <c r="F30" s="584" t="str">
        <f>'7- Mapa Final'!M30</f>
        <v>Bajo - 2</v>
      </c>
      <c r="G30" s="506" t="s">
        <v>412</v>
      </c>
      <c r="H30" s="559"/>
      <c r="I30" s="561"/>
      <c r="J30" s="561"/>
      <c r="K30" s="571"/>
      <c r="L30" s="571"/>
      <c r="M30" s="57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20.45" customHeight="1">
      <c r="A31" s="577"/>
      <c r="B31" s="579"/>
      <c r="C31" s="579"/>
      <c r="D31" s="600"/>
      <c r="E31" s="602"/>
      <c r="F31" s="584"/>
      <c r="G31" s="507"/>
      <c r="H31" s="560"/>
      <c r="I31" s="561"/>
      <c r="J31" s="561"/>
      <c r="K31" s="561"/>
      <c r="L31" s="561"/>
      <c r="M31" s="573"/>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20.45" customHeight="1">
      <c r="A32" s="577"/>
      <c r="B32" s="579"/>
      <c r="C32" s="579"/>
      <c r="D32" s="600"/>
      <c r="E32" s="602"/>
      <c r="F32" s="584"/>
      <c r="G32" s="507"/>
      <c r="H32" s="560"/>
      <c r="I32" s="561"/>
      <c r="J32" s="561"/>
      <c r="K32" s="561"/>
      <c r="L32" s="561"/>
      <c r="M32" s="573"/>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20.45" customHeight="1">
      <c r="A33" s="577"/>
      <c r="B33" s="579"/>
      <c r="C33" s="579"/>
      <c r="D33" s="600"/>
      <c r="E33" s="602"/>
      <c r="F33" s="584"/>
      <c r="G33" s="507"/>
      <c r="H33" s="560"/>
      <c r="I33" s="561"/>
      <c r="J33" s="561"/>
      <c r="K33" s="561"/>
      <c r="L33" s="561"/>
      <c r="M33" s="573"/>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20.45" customHeight="1">
      <c r="A34" s="577"/>
      <c r="B34" s="579"/>
      <c r="C34" s="579"/>
      <c r="D34" s="600"/>
      <c r="E34" s="602"/>
      <c r="F34" s="584"/>
      <c r="G34" s="507"/>
      <c r="H34" s="560"/>
      <c r="I34" s="561"/>
      <c r="J34" s="561"/>
      <c r="K34" s="561"/>
      <c r="L34" s="561"/>
      <c r="M34" s="573"/>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ht="20.45" customHeight="1">
      <c r="A35" s="577"/>
      <c r="B35" s="579"/>
      <c r="C35" s="579"/>
      <c r="D35" s="600"/>
      <c r="E35" s="602"/>
      <c r="F35" s="584"/>
      <c r="G35" s="507"/>
      <c r="H35" s="560"/>
      <c r="I35" s="561"/>
      <c r="J35" s="561"/>
      <c r="K35" s="561"/>
      <c r="L35" s="561"/>
      <c r="M35" s="573"/>
      <c r="N35" s="32"/>
      <c r="O35" s="32"/>
    </row>
    <row r="36" spans="1:169" ht="20.45" customHeight="1">
      <c r="A36" s="577"/>
      <c r="B36" s="579"/>
      <c r="C36" s="579"/>
      <c r="D36" s="600"/>
      <c r="E36" s="602"/>
      <c r="F36" s="584"/>
      <c r="G36" s="507"/>
      <c r="H36" s="560"/>
      <c r="I36" s="561"/>
      <c r="J36" s="561"/>
      <c r="K36" s="561"/>
      <c r="L36" s="561"/>
      <c r="M36" s="573"/>
      <c r="N36" s="32"/>
      <c r="O36" s="32"/>
    </row>
    <row r="37" spans="1:169" ht="20.45" customHeight="1">
      <c r="A37" s="577"/>
      <c r="B37" s="579"/>
      <c r="C37" s="579"/>
      <c r="D37" s="600"/>
      <c r="E37" s="602"/>
      <c r="F37" s="584"/>
      <c r="G37" s="507"/>
      <c r="H37" s="560"/>
      <c r="I37" s="561"/>
      <c r="J37" s="561"/>
      <c r="K37" s="561"/>
      <c r="L37" s="561"/>
      <c r="M37" s="573"/>
      <c r="N37" s="32"/>
      <c r="O37" s="32"/>
    </row>
    <row r="38" spans="1:169" ht="20.45" hidden="1" customHeight="1">
      <c r="A38" s="577"/>
      <c r="B38" s="579"/>
      <c r="C38" s="579"/>
      <c r="D38" s="600"/>
      <c r="E38" s="602"/>
      <c r="F38" s="584"/>
      <c r="G38" s="507"/>
      <c r="H38" s="560"/>
      <c r="I38" s="561"/>
      <c r="J38" s="561"/>
      <c r="K38" s="561"/>
      <c r="L38" s="561"/>
      <c r="M38" s="573"/>
      <c r="N38" s="32"/>
      <c r="O38" s="32"/>
    </row>
    <row r="39" spans="1:169" ht="17.45" hidden="1" customHeight="1">
      <c r="A39" s="577"/>
      <c r="B39" s="579"/>
      <c r="C39" s="579"/>
      <c r="D39" s="600"/>
      <c r="E39" s="602"/>
      <c r="F39" s="584"/>
      <c r="G39" s="508"/>
      <c r="H39" s="560"/>
      <c r="I39" s="561"/>
      <c r="J39" s="561"/>
      <c r="K39" s="561"/>
      <c r="L39" s="561"/>
      <c r="M39" s="573"/>
      <c r="N39" s="32"/>
      <c r="O39" s="32"/>
    </row>
    <row r="40" spans="1:169" s="24" customFormat="1" ht="18.95" customHeight="1">
      <c r="A40" s="605">
        <f>'7- Mapa Final'!A40</f>
        <v>4</v>
      </c>
      <c r="B40" s="579" t="str">
        <f>'7- Mapa Final'!B40</f>
        <v>Recibir dádivas o beneficios a nombre propio o de terceros para  sustraer o alterar  documentación conservada en el archivo de la Justicia Regional.</v>
      </c>
      <c r="C40" s="579" t="str">
        <f>'7- Mapa Final'!C40</f>
        <v>Los documentos que resposan en los  archivos son manipulados o sustraídos o duplicados, sin medir autorización o solicitud expresa</v>
      </c>
      <c r="D40" s="603" t="str">
        <f>'7- Mapa Final'!J40</f>
        <v>Muy Baja - 1</v>
      </c>
      <c r="E40" s="604" t="str">
        <f>'7- Mapa Final'!K40</f>
        <v>Moderado - 3</v>
      </c>
      <c r="F40" s="584" t="str">
        <f>'7- Mapa Final'!M40</f>
        <v>Moderado - 3</v>
      </c>
      <c r="G40" s="507" t="s">
        <v>412</v>
      </c>
      <c r="H40" s="559"/>
      <c r="I40" s="561"/>
      <c r="J40" s="561"/>
      <c r="K40" s="571"/>
      <c r="L40" s="571"/>
      <c r="M40" s="57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8.95" customHeight="1">
      <c r="A41" s="605"/>
      <c r="B41" s="579"/>
      <c r="C41" s="579"/>
      <c r="D41" s="600"/>
      <c r="E41" s="602"/>
      <c r="F41" s="584"/>
      <c r="G41" s="507"/>
      <c r="H41" s="560"/>
      <c r="I41" s="561"/>
      <c r="J41" s="561"/>
      <c r="K41" s="561"/>
      <c r="L41" s="561"/>
      <c r="M41" s="573"/>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8.95" customHeight="1">
      <c r="A42" s="605"/>
      <c r="B42" s="579"/>
      <c r="C42" s="579"/>
      <c r="D42" s="600"/>
      <c r="E42" s="602"/>
      <c r="F42" s="584"/>
      <c r="G42" s="507"/>
      <c r="H42" s="560"/>
      <c r="I42" s="561"/>
      <c r="J42" s="561"/>
      <c r="K42" s="561"/>
      <c r="L42" s="561"/>
      <c r="M42" s="573"/>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8.95" customHeight="1">
      <c r="A43" s="605"/>
      <c r="B43" s="579"/>
      <c r="C43" s="579"/>
      <c r="D43" s="600"/>
      <c r="E43" s="602"/>
      <c r="F43" s="584"/>
      <c r="G43" s="507"/>
      <c r="H43" s="560"/>
      <c r="I43" s="561"/>
      <c r="J43" s="561"/>
      <c r="K43" s="561"/>
      <c r="L43" s="561"/>
      <c r="M43" s="573"/>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8.95" customHeight="1">
      <c r="A44" s="605"/>
      <c r="B44" s="579"/>
      <c r="C44" s="579"/>
      <c r="D44" s="600"/>
      <c r="E44" s="602"/>
      <c r="F44" s="584"/>
      <c r="G44" s="507"/>
      <c r="H44" s="560"/>
      <c r="I44" s="561"/>
      <c r="J44" s="561"/>
      <c r="K44" s="561"/>
      <c r="L44" s="561"/>
      <c r="M44" s="573"/>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t="18.95" customHeight="1">
      <c r="A45" s="605"/>
      <c r="B45" s="579"/>
      <c r="C45" s="579"/>
      <c r="D45" s="600"/>
      <c r="E45" s="602"/>
      <c r="F45" s="584"/>
      <c r="G45" s="507"/>
      <c r="H45" s="560"/>
      <c r="I45" s="561"/>
      <c r="J45" s="561"/>
      <c r="K45" s="561"/>
      <c r="L45" s="561"/>
      <c r="M45" s="573"/>
      <c r="N45" s="32"/>
      <c r="O45" s="32"/>
    </row>
    <row r="46" spans="1:169" ht="18.95" customHeight="1">
      <c r="A46" s="605"/>
      <c r="B46" s="579"/>
      <c r="C46" s="579"/>
      <c r="D46" s="600"/>
      <c r="E46" s="602"/>
      <c r="F46" s="584"/>
      <c r="G46" s="507"/>
      <c r="H46" s="560"/>
      <c r="I46" s="561"/>
      <c r="J46" s="561"/>
      <c r="K46" s="561"/>
      <c r="L46" s="561"/>
      <c r="M46" s="573"/>
      <c r="N46" s="32"/>
      <c r="O46" s="32"/>
    </row>
    <row r="47" spans="1:169" ht="18.95" customHeight="1">
      <c r="A47" s="605"/>
      <c r="B47" s="579"/>
      <c r="C47" s="579"/>
      <c r="D47" s="600"/>
      <c r="E47" s="602"/>
      <c r="F47" s="584"/>
      <c r="G47" s="507"/>
      <c r="H47" s="560"/>
      <c r="I47" s="561"/>
      <c r="J47" s="561"/>
      <c r="K47" s="561"/>
      <c r="L47" s="561"/>
      <c r="M47" s="573"/>
      <c r="N47" s="32"/>
      <c r="O47" s="32"/>
    </row>
    <row r="48" spans="1:169" ht="18.95" customHeight="1">
      <c r="A48" s="605"/>
      <c r="B48" s="579"/>
      <c r="C48" s="579"/>
      <c r="D48" s="600"/>
      <c r="E48" s="602"/>
      <c r="F48" s="584"/>
      <c r="G48" s="507"/>
      <c r="H48" s="560"/>
      <c r="I48" s="561"/>
      <c r="J48" s="561"/>
      <c r="K48" s="561"/>
      <c r="L48" s="561"/>
      <c r="M48" s="573"/>
      <c r="N48" s="32"/>
      <c r="O48" s="32"/>
    </row>
    <row r="49" spans="1:15" ht="34.5" customHeight="1" thickBot="1">
      <c r="A49" s="605"/>
      <c r="B49" s="579"/>
      <c r="C49" s="579"/>
      <c r="D49" s="600"/>
      <c r="E49" s="602"/>
      <c r="F49" s="584"/>
      <c r="G49" s="507"/>
      <c r="H49" s="560"/>
      <c r="I49" s="561"/>
      <c r="J49" s="561"/>
      <c r="K49" s="561"/>
      <c r="L49" s="561"/>
      <c r="M49" s="573"/>
      <c r="N49" s="32"/>
      <c r="O49" s="32"/>
    </row>
    <row r="50" spans="1:15" ht="18.95" customHeight="1">
      <c r="A50" s="605">
        <f>'7- Mapa Final'!A50</f>
        <v>5</v>
      </c>
      <c r="B50" s="579" t="str">
        <f>'7- Mapa Final'!B50</f>
        <v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v>
      </c>
      <c r="C50" s="579"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603" t="str">
        <f>'7- Mapa Final'!J50</f>
        <v>Muy Baja - 1</v>
      </c>
      <c r="E50" s="604" t="str">
        <f>'7- Mapa Final'!K50</f>
        <v>Moderado - 3</v>
      </c>
      <c r="F50" s="584" t="str">
        <f>'7- Mapa Final'!M50</f>
        <v>Moderado - 3</v>
      </c>
      <c r="G50" s="506" t="s">
        <v>412</v>
      </c>
      <c r="H50" s="559"/>
      <c r="I50" s="561"/>
      <c r="J50" s="561"/>
      <c r="K50" s="571"/>
      <c r="L50" s="571"/>
      <c r="M50" s="572"/>
    </row>
    <row r="51" spans="1:15" ht="18.95" customHeight="1">
      <c r="A51" s="605"/>
      <c r="B51" s="579"/>
      <c r="C51" s="579"/>
      <c r="D51" s="600"/>
      <c r="E51" s="602"/>
      <c r="F51" s="584"/>
      <c r="G51" s="507"/>
      <c r="H51" s="560"/>
      <c r="I51" s="561"/>
      <c r="J51" s="561"/>
      <c r="K51" s="561"/>
      <c r="L51" s="561"/>
      <c r="M51" s="573"/>
    </row>
    <row r="52" spans="1:15" ht="18.95" customHeight="1">
      <c r="A52" s="605"/>
      <c r="B52" s="579"/>
      <c r="C52" s="579"/>
      <c r="D52" s="600"/>
      <c r="E52" s="602"/>
      <c r="F52" s="584"/>
      <c r="G52" s="507"/>
      <c r="H52" s="560"/>
      <c r="I52" s="561"/>
      <c r="J52" s="561"/>
      <c r="K52" s="561"/>
      <c r="L52" s="561"/>
      <c r="M52" s="573"/>
    </row>
    <row r="53" spans="1:15" ht="18.95" customHeight="1">
      <c r="A53" s="605"/>
      <c r="B53" s="579"/>
      <c r="C53" s="579"/>
      <c r="D53" s="600"/>
      <c r="E53" s="602"/>
      <c r="F53" s="584"/>
      <c r="G53" s="507"/>
      <c r="H53" s="560"/>
      <c r="I53" s="561"/>
      <c r="J53" s="561"/>
      <c r="K53" s="561"/>
      <c r="L53" s="561"/>
      <c r="M53" s="573"/>
    </row>
    <row r="54" spans="1:15" ht="18.95" customHeight="1">
      <c r="A54" s="605"/>
      <c r="B54" s="579"/>
      <c r="C54" s="579"/>
      <c r="D54" s="600"/>
      <c r="E54" s="602"/>
      <c r="F54" s="584"/>
      <c r="G54" s="507"/>
      <c r="H54" s="560"/>
      <c r="I54" s="561"/>
      <c r="J54" s="561"/>
      <c r="K54" s="561"/>
      <c r="L54" s="561"/>
      <c r="M54" s="573"/>
    </row>
    <row r="55" spans="1:15" ht="18.95" customHeight="1">
      <c r="A55" s="605"/>
      <c r="B55" s="579"/>
      <c r="C55" s="579"/>
      <c r="D55" s="600"/>
      <c r="E55" s="602"/>
      <c r="F55" s="584"/>
      <c r="G55" s="507"/>
      <c r="H55" s="560"/>
      <c r="I55" s="561"/>
      <c r="J55" s="561"/>
      <c r="K55" s="561"/>
      <c r="L55" s="561"/>
      <c r="M55" s="573"/>
    </row>
    <row r="56" spans="1:15" ht="18.95" customHeight="1">
      <c r="A56" s="605"/>
      <c r="B56" s="579"/>
      <c r="C56" s="579"/>
      <c r="D56" s="600"/>
      <c r="E56" s="602"/>
      <c r="F56" s="584"/>
      <c r="G56" s="507"/>
      <c r="H56" s="560"/>
      <c r="I56" s="561"/>
      <c r="J56" s="561"/>
      <c r="K56" s="561"/>
      <c r="L56" s="561"/>
      <c r="M56" s="573"/>
    </row>
    <row r="57" spans="1:15" ht="18.95" customHeight="1">
      <c r="A57" s="605"/>
      <c r="B57" s="579"/>
      <c r="C57" s="579"/>
      <c r="D57" s="600"/>
      <c r="E57" s="602"/>
      <c r="F57" s="584"/>
      <c r="G57" s="507"/>
      <c r="H57" s="560"/>
      <c r="I57" s="561"/>
      <c r="J57" s="561"/>
      <c r="K57" s="561"/>
      <c r="L57" s="561"/>
      <c r="M57" s="573"/>
    </row>
    <row r="58" spans="1:15" ht="18.95" customHeight="1">
      <c r="A58" s="605"/>
      <c r="B58" s="579"/>
      <c r="C58" s="579"/>
      <c r="D58" s="600"/>
      <c r="E58" s="602"/>
      <c r="F58" s="584"/>
      <c r="G58" s="507"/>
      <c r="H58" s="560"/>
      <c r="I58" s="561"/>
      <c r="J58" s="561"/>
      <c r="K58" s="561"/>
      <c r="L58" s="561"/>
      <c r="M58" s="573"/>
    </row>
    <row r="59" spans="1:15" ht="19.5" customHeight="1" thickBot="1">
      <c r="A59" s="606"/>
      <c r="B59" s="607"/>
      <c r="C59" s="607"/>
      <c r="D59" s="608"/>
      <c r="E59" s="609"/>
      <c r="F59" s="610"/>
      <c r="G59" s="508"/>
      <c r="H59" s="611"/>
      <c r="I59" s="612"/>
      <c r="J59" s="612"/>
      <c r="K59" s="612"/>
      <c r="L59" s="612"/>
      <c r="M59" s="613"/>
    </row>
  </sheetData>
  <mergeCells count="82">
    <mergeCell ref="A40:A49"/>
    <mergeCell ref="B40:B49"/>
    <mergeCell ref="C40:C49"/>
    <mergeCell ref="D40:D49"/>
    <mergeCell ref="E40:E49"/>
    <mergeCell ref="F40:F49"/>
    <mergeCell ref="G40:G49"/>
    <mergeCell ref="H40:H49"/>
    <mergeCell ref="I40:I49"/>
    <mergeCell ref="J40:J49"/>
    <mergeCell ref="K50:K59"/>
    <mergeCell ref="L50:L59"/>
    <mergeCell ref="M50:M59"/>
    <mergeCell ref="K40:K49"/>
    <mergeCell ref="L40:L49"/>
    <mergeCell ref="M40:M49"/>
    <mergeCell ref="F50:F59"/>
    <mergeCell ref="G50:G59"/>
    <mergeCell ref="H50:H59"/>
    <mergeCell ref="I50:I59"/>
    <mergeCell ref="J50:J59"/>
    <mergeCell ref="A50:A59"/>
    <mergeCell ref="B50:B59"/>
    <mergeCell ref="C50:C59"/>
    <mergeCell ref="D50:D59"/>
    <mergeCell ref="E50:E59"/>
    <mergeCell ref="B10:B19"/>
    <mergeCell ref="B20:B29"/>
    <mergeCell ref="F20:F29"/>
    <mergeCell ref="A30:A39"/>
    <mergeCell ref="A20:A29"/>
    <mergeCell ref="C20:C29"/>
    <mergeCell ref="D10:D19"/>
    <mergeCell ref="E10:E19"/>
    <mergeCell ref="B30:B39"/>
    <mergeCell ref="F30:F39"/>
    <mergeCell ref="C30:C39"/>
    <mergeCell ref="D20:D29"/>
    <mergeCell ref="E20:E29"/>
    <mergeCell ref="D30:D39"/>
    <mergeCell ref="E30:E39"/>
    <mergeCell ref="A6:B6"/>
    <mergeCell ref="A7:C7"/>
    <mergeCell ref="D7:F7"/>
    <mergeCell ref="G7:G8"/>
    <mergeCell ref="C6:M6"/>
    <mergeCell ref="K20:K29"/>
    <mergeCell ref="H7:H8"/>
    <mergeCell ref="I7:J7"/>
    <mergeCell ref="K7:L7"/>
    <mergeCell ref="M7:M8"/>
    <mergeCell ref="L20:L29"/>
    <mergeCell ref="M20:M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G20:G29"/>
    <mergeCell ref="H20:H29"/>
    <mergeCell ref="I20:I29"/>
    <mergeCell ref="G30:G39"/>
    <mergeCell ref="H30:H39"/>
    <mergeCell ref="I30:I39"/>
  </mergeCells>
  <conditionalFormatting sqref="A7:B7">
    <cfRule type="containsText" dxfId="175" priority="837" operator="containsText" text="3- Moderado">
      <formula>NOT(ISERROR(SEARCH("3- Moderado",A7)))</formula>
    </cfRule>
    <cfRule type="containsText" dxfId="174" priority="838" operator="containsText" text="6- Moderado">
      <formula>NOT(ISERROR(SEARCH("6- Moderado",A7)))</formula>
    </cfRule>
    <cfRule type="containsText" dxfId="173" priority="839" operator="containsText" text="4- Moderado">
      <formula>NOT(ISERROR(SEARCH("4- Moderado",A7)))</formula>
    </cfRule>
    <cfRule type="containsText" dxfId="172" priority="840" operator="containsText" text="3- Bajo">
      <formula>NOT(ISERROR(SEARCH("3- Bajo",A7)))</formula>
    </cfRule>
    <cfRule type="containsText" dxfId="171" priority="841" operator="containsText" text="4- Bajo">
      <formula>NOT(ISERROR(SEARCH("4- Bajo",A7)))</formula>
    </cfRule>
    <cfRule type="containsText" dxfId="170" priority="842" operator="containsText" text="1- Bajo">
      <formula>NOT(ISERROR(SEARCH("1- Bajo",A7)))</formula>
    </cfRule>
  </conditionalFormatting>
  <conditionalFormatting sqref="A10:E10 A20:E20">
    <cfRule type="containsText" dxfId="169" priority="813" operator="containsText" text="3- Moderado">
      <formula>NOT(ISERROR(SEARCH("3- Moderado",A10)))</formula>
    </cfRule>
    <cfRule type="containsText" dxfId="168" priority="814" operator="containsText" text="6- Moderado">
      <formula>NOT(ISERROR(SEARCH("6- Moderado",A10)))</formula>
    </cfRule>
    <cfRule type="containsText" dxfId="167" priority="815" operator="containsText" text="4- Moderado">
      <formula>NOT(ISERROR(SEARCH("4- Moderado",A10)))</formula>
    </cfRule>
    <cfRule type="containsText" dxfId="166" priority="816" operator="containsText" text="3- Bajo">
      <formula>NOT(ISERROR(SEARCH("3- Bajo",A10)))</formula>
    </cfRule>
    <cfRule type="containsText" dxfId="165" priority="817" operator="containsText" text="4- Bajo">
      <formula>NOT(ISERROR(SEARCH("4- Bajo",A10)))</formula>
    </cfRule>
    <cfRule type="containsText" dxfId="164" priority="818" operator="containsText" text="1- Bajo">
      <formula>NOT(ISERROR(SEARCH("1- Bajo",A10)))</formula>
    </cfRule>
  </conditionalFormatting>
  <conditionalFormatting sqref="A30:E30">
    <cfRule type="containsText" dxfId="163" priority="151" operator="containsText" text="3- Moderado">
      <formula>NOT(ISERROR(SEARCH("3- Moderado",A30)))</formula>
    </cfRule>
    <cfRule type="containsText" dxfId="162" priority="152" operator="containsText" text="6- Moderado">
      <formula>NOT(ISERROR(SEARCH("6- Moderado",A30)))</formula>
    </cfRule>
    <cfRule type="containsText" dxfId="161" priority="153" operator="containsText" text="4- Moderado">
      <formula>NOT(ISERROR(SEARCH("4- Moderado",A30)))</formula>
    </cfRule>
    <cfRule type="containsText" dxfId="160" priority="154" operator="containsText" text="3- Bajo">
      <formula>NOT(ISERROR(SEARCH("3- Bajo",A30)))</formula>
    </cfRule>
    <cfRule type="containsText" dxfId="159" priority="155" operator="containsText" text="4- Bajo">
      <formula>NOT(ISERROR(SEARCH("4- Bajo",A30)))</formula>
    </cfRule>
    <cfRule type="containsText" dxfId="158" priority="156" operator="containsText" text="1- Bajo">
      <formula>NOT(ISERROR(SEARCH("1- Bajo",A30)))</formula>
    </cfRule>
  </conditionalFormatting>
  <conditionalFormatting sqref="A40:E40 A50:E50">
    <cfRule type="containsText" dxfId="157" priority="11" operator="containsText" text="3- Moderado">
      <formula>NOT(ISERROR(SEARCH("3- Moderado",A40)))</formula>
    </cfRule>
    <cfRule type="containsText" dxfId="156" priority="12" operator="containsText" text="6- Moderado">
      <formula>NOT(ISERROR(SEARCH("6- Moderado",A40)))</formula>
    </cfRule>
    <cfRule type="containsText" dxfId="155" priority="13" operator="containsText" text="4- Moderado">
      <formula>NOT(ISERROR(SEARCH("4- Moderado",A40)))</formula>
    </cfRule>
    <cfRule type="containsText" dxfId="154" priority="14" operator="containsText" text="3- Bajo">
      <formula>NOT(ISERROR(SEARCH("3- Bajo",A40)))</formula>
    </cfRule>
    <cfRule type="containsText" dxfId="153" priority="15" operator="containsText" text="4- Bajo">
      <formula>NOT(ISERROR(SEARCH("4- Bajo",A40)))</formula>
    </cfRule>
    <cfRule type="containsText" dxfId="152" priority="16" operator="containsText" text="1- Bajo">
      <formula>NOT(ISERROR(SEARCH("1- Bajo",A40)))</formula>
    </cfRule>
  </conditionalFormatting>
  <conditionalFormatting sqref="C8:F8">
    <cfRule type="containsText" dxfId="151" priority="169" operator="containsText" text="3- Moderado">
      <formula>NOT(ISERROR(SEARCH("3- Moderado",C8)))</formula>
    </cfRule>
    <cfRule type="containsText" dxfId="150" priority="170" operator="containsText" text="6- Moderado">
      <formula>NOT(ISERROR(SEARCH("6- Moderado",C8)))</formula>
    </cfRule>
    <cfRule type="containsText" dxfId="149" priority="171" operator="containsText" text="4- Moderado">
      <formula>NOT(ISERROR(SEARCH("4- Moderado",C8)))</formula>
    </cfRule>
    <cfRule type="containsText" dxfId="148" priority="172" operator="containsText" text="3- Bajo">
      <formula>NOT(ISERROR(SEARCH("3- Bajo",C8)))</formula>
    </cfRule>
    <cfRule type="containsText" dxfId="147" priority="173" operator="containsText" text="4- Bajo">
      <formula>NOT(ISERROR(SEARCH("4- Bajo",C8)))</formula>
    </cfRule>
    <cfRule type="containsText" dxfId="146" priority="174" operator="containsText" text="1- Bajo">
      <formula>NOT(ISERROR(SEARCH("1- Bajo",C8)))</formula>
    </cfRule>
  </conditionalFormatting>
  <conditionalFormatting sqref="D10:D59">
    <cfRule type="containsText" dxfId="145" priority="5" operator="containsText" text="Muy Alta">
      <formula>NOT(ISERROR(SEARCH("Muy Alta",D10)))</formula>
    </cfRule>
    <cfRule type="containsText" dxfId="144" priority="6" operator="containsText" text="Alta">
      <formula>NOT(ISERROR(SEARCH("Alta",D10)))</formula>
    </cfRule>
    <cfRule type="containsText" dxfId="143" priority="7" operator="containsText" text="Baja">
      <formula>NOT(ISERROR(SEARCH("Baja",D10)))</formula>
    </cfRule>
    <cfRule type="containsText" dxfId="142" priority="8" operator="containsText" text="Muy Baja">
      <formula>NOT(ISERROR(SEARCH("Muy Baja",D10)))</formula>
    </cfRule>
    <cfRule type="containsText" dxfId="141" priority="10" operator="containsText" text="Media">
      <formula>NOT(ISERROR(SEARCH("Media",D10)))</formula>
    </cfRule>
  </conditionalFormatting>
  <conditionalFormatting sqref="E10:E59">
    <cfRule type="containsText" dxfId="140" priority="1" operator="containsText" text="Catastrófico">
      <formula>NOT(ISERROR(SEARCH("Catastrófico",E10)))</formula>
    </cfRule>
    <cfRule type="containsText" dxfId="139" priority="2" operator="containsText" text="Mayor">
      <formula>NOT(ISERROR(SEARCH("Mayor",E10)))</formula>
    </cfRule>
    <cfRule type="containsText" dxfId="138" priority="3" operator="containsText" text="Menor">
      <formula>NOT(ISERROR(SEARCH("Menor",E10)))</formula>
    </cfRule>
    <cfRule type="containsText" dxfId="137" priority="4" operator="containsText" text="Leve">
      <formula>NOT(ISERROR(SEARCH("Leve",E10)))</formula>
    </cfRule>
  </conditionalFormatting>
  <conditionalFormatting sqref="E10:F59">
    <cfRule type="containsText" dxfId="136" priority="9" operator="containsText" text="Moderado">
      <formula>NOT(ISERROR(SEARCH("Moderado",E10)))</formula>
    </cfRule>
  </conditionalFormatting>
  <conditionalFormatting sqref="F10:F29">
    <cfRule type="colorScale" priority="1394">
      <colorScale>
        <cfvo type="min"/>
        <cfvo type="max"/>
        <color rgb="FFFF7128"/>
        <color rgb="FFFFEF9C"/>
      </colorScale>
    </cfRule>
  </conditionalFormatting>
  <conditionalFormatting sqref="F10:F59">
    <cfRule type="containsText" dxfId="135" priority="24" operator="containsText" text="Bajo">
      <formula>NOT(ISERROR(SEARCH("Bajo",F10)))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59"/>
  <sheetViews>
    <sheetView showGridLines="0" tabSelected="1" topLeftCell="D1" zoomScale="90" zoomScaleNormal="90" workbookViewId="0">
      <selection activeCell="J10" sqref="J10:M59"/>
    </sheetView>
  </sheetViews>
  <sheetFormatPr baseColWidth="10" defaultColWidth="11.42578125" defaultRowHeight="15"/>
  <cols>
    <col min="1" max="1" width="3.42578125" style="5" bestFit="1" customWidth="1"/>
    <col min="2" max="2" width="43.28515625" style="5" customWidth="1"/>
    <col min="3" max="3" width="40.28515625" customWidth="1"/>
    <col min="4" max="4" width="16.85546875" style="87" customWidth="1"/>
    <col min="5" max="5" width="18.42578125" style="25" customWidth="1"/>
    <col min="6" max="6" width="18.28515625" style="25"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124.85546875" customWidth="1"/>
    <col min="14" max="169" width="11.42578125" style="2"/>
  </cols>
  <sheetData>
    <row r="1" spans="1:271" s="17" customFormat="1" ht="39.75" customHeight="1">
      <c r="A1" s="563"/>
      <c r="B1" s="564"/>
      <c r="C1" s="567"/>
      <c r="D1" s="567"/>
      <c r="E1" s="567"/>
      <c r="F1" s="567"/>
      <c r="G1" s="567"/>
      <c r="H1" s="567"/>
      <c r="I1" s="567"/>
      <c r="J1" s="568"/>
      <c r="K1" s="562"/>
      <c r="L1" s="562"/>
      <c r="M1" s="562"/>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69.75" customHeight="1">
      <c r="A2" s="565"/>
      <c r="B2" s="566"/>
      <c r="C2" s="569"/>
      <c r="D2" s="569"/>
      <c r="E2" s="569"/>
      <c r="F2" s="569"/>
      <c r="G2" s="569"/>
      <c r="H2" s="569"/>
      <c r="I2" s="569"/>
      <c r="J2" s="570"/>
      <c r="K2" s="562"/>
      <c r="L2" s="562"/>
      <c r="M2" s="562"/>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69"/>
      <c r="D3" s="569"/>
      <c r="E3" s="569"/>
      <c r="F3" s="569"/>
      <c r="G3" s="569"/>
      <c r="H3" s="569"/>
      <c r="I3" s="569"/>
      <c r="J3" s="570"/>
      <c r="K3" s="562"/>
      <c r="L3" s="562"/>
      <c r="M3" s="562"/>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1" customHeight="1">
      <c r="A4" s="442" t="s">
        <v>250</v>
      </c>
      <c r="B4" s="442"/>
      <c r="C4" s="498" t="s">
        <v>7</v>
      </c>
      <c r="D4" s="498"/>
      <c r="E4" s="498"/>
      <c r="F4" s="498"/>
      <c r="G4" s="498"/>
      <c r="H4" s="498"/>
      <c r="I4" s="498"/>
      <c r="J4" s="498"/>
      <c r="K4" s="498"/>
      <c r="L4" s="498"/>
      <c r="M4" s="498"/>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349999999999994" customHeight="1">
      <c r="A5" s="442" t="s">
        <v>251</v>
      </c>
      <c r="B5" s="442"/>
      <c r="C5" s="499" t="s">
        <v>334</v>
      </c>
      <c r="D5" s="499"/>
      <c r="E5" s="499"/>
      <c r="F5" s="499"/>
      <c r="G5" s="499"/>
      <c r="H5" s="499"/>
      <c r="I5" s="499"/>
      <c r="J5" s="499"/>
      <c r="K5" s="499"/>
      <c r="L5" s="499"/>
      <c r="M5" s="499"/>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1.1" customHeight="1" thickBot="1">
      <c r="A6" s="442" t="s">
        <v>252</v>
      </c>
      <c r="B6" s="442"/>
      <c r="C6" s="459" t="s">
        <v>309</v>
      </c>
      <c r="D6" s="597"/>
      <c r="E6" s="597"/>
      <c r="F6" s="597"/>
      <c r="G6" s="597"/>
      <c r="H6" s="597"/>
      <c r="I6" s="597"/>
      <c r="J6" s="597"/>
      <c r="K6" s="597"/>
      <c r="L6" s="597"/>
      <c r="M6" s="598"/>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92" t="s">
        <v>451</v>
      </c>
      <c r="B7" s="593"/>
      <c r="C7" s="594"/>
      <c r="D7" s="595" t="s">
        <v>452</v>
      </c>
      <c r="E7" s="595"/>
      <c r="F7" s="595"/>
      <c r="G7" s="596" t="s">
        <v>453</v>
      </c>
      <c r="H7" s="587" t="s">
        <v>454</v>
      </c>
      <c r="I7" s="589" t="s">
        <v>455</v>
      </c>
      <c r="J7" s="590"/>
      <c r="K7" s="589" t="s">
        <v>456</v>
      </c>
      <c r="L7" s="590"/>
      <c r="M7" s="591" t="s">
        <v>468</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40</v>
      </c>
      <c r="B8" s="33" t="s">
        <v>192</v>
      </c>
      <c r="C8" s="33" t="s">
        <v>194</v>
      </c>
      <c r="D8" s="26" t="s">
        <v>204</v>
      </c>
      <c r="E8" s="26" t="s">
        <v>458</v>
      </c>
      <c r="F8" s="26" t="s">
        <v>459</v>
      </c>
      <c r="G8" s="596"/>
      <c r="H8" s="588"/>
      <c r="I8" s="27" t="s">
        <v>460</v>
      </c>
      <c r="J8" s="27" t="s">
        <v>461</v>
      </c>
      <c r="K8" s="27" t="s">
        <v>462</v>
      </c>
      <c r="L8" s="27" t="s">
        <v>463</v>
      </c>
      <c r="M8" s="591"/>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74"/>
      <c r="B9" s="575"/>
      <c r="C9" s="575"/>
      <c r="D9" s="575"/>
      <c r="E9" s="575"/>
      <c r="F9" s="575"/>
      <c r="G9" s="575"/>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76">
        <f>'7- Mapa Final'!A10</f>
        <v>1</v>
      </c>
      <c r="B10" s="578" t="str">
        <f>'7- Mapa Final'!B10</f>
        <v>Incumplimiento de las políticas de Gestión Documental establecidas para la Rama Judicial</v>
      </c>
      <c r="C10" s="578" t="str">
        <f>'7- Mapa Final'!C10</f>
        <v>Incumplimiento de las metas establecidas  para la gestión documental  de la Rama Judicial que pueda afectar la adecuada conservación, control y gestión de los documentos</v>
      </c>
      <c r="D10" s="599" t="str">
        <f>'7- Mapa Final'!J10</f>
        <v>Baja - 2</v>
      </c>
      <c r="E10" s="601" t="str">
        <f>'7- Mapa Final'!K10</f>
        <v>Leve - 1</v>
      </c>
      <c r="F10" s="583" t="str">
        <f>'7- Mapa Final'!M10</f>
        <v>Bajo - 2</v>
      </c>
      <c r="G10" s="403" t="s">
        <v>412</v>
      </c>
      <c r="H10" s="585" t="s">
        <v>464</v>
      </c>
      <c r="I10" s="586"/>
      <c r="J10" s="586"/>
      <c r="K10" s="580"/>
      <c r="L10" s="580"/>
      <c r="M10" s="581"/>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77"/>
      <c r="B11" s="579"/>
      <c r="C11" s="579"/>
      <c r="D11" s="600"/>
      <c r="E11" s="602"/>
      <c r="F11" s="584"/>
      <c r="G11" s="404"/>
      <c r="H11" s="560"/>
      <c r="I11" s="561"/>
      <c r="J11" s="561"/>
      <c r="K11" s="561"/>
      <c r="L11" s="561"/>
      <c r="M11" s="58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77"/>
      <c r="B12" s="579"/>
      <c r="C12" s="579"/>
      <c r="D12" s="600"/>
      <c r="E12" s="602"/>
      <c r="F12" s="584"/>
      <c r="G12" s="404"/>
      <c r="H12" s="560"/>
      <c r="I12" s="561"/>
      <c r="J12" s="561"/>
      <c r="K12" s="561"/>
      <c r="L12" s="561"/>
      <c r="M12" s="58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77"/>
      <c r="B13" s="579"/>
      <c r="C13" s="579"/>
      <c r="D13" s="600"/>
      <c r="E13" s="602"/>
      <c r="F13" s="584"/>
      <c r="G13" s="404"/>
      <c r="H13" s="560"/>
      <c r="I13" s="561"/>
      <c r="J13" s="561"/>
      <c r="K13" s="561"/>
      <c r="L13" s="561"/>
      <c r="M13" s="58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77"/>
      <c r="B14" s="579"/>
      <c r="C14" s="579"/>
      <c r="D14" s="600"/>
      <c r="E14" s="602"/>
      <c r="F14" s="584"/>
      <c r="G14" s="404"/>
      <c r="H14" s="560"/>
      <c r="I14" s="561"/>
      <c r="J14" s="561"/>
      <c r="K14" s="561"/>
      <c r="L14" s="561"/>
      <c r="M14" s="58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77"/>
      <c r="B15" s="579"/>
      <c r="C15" s="579"/>
      <c r="D15" s="600"/>
      <c r="E15" s="602"/>
      <c r="F15" s="584"/>
      <c r="G15" s="404"/>
      <c r="H15" s="560"/>
      <c r="I15" s="561"/>
      <c r="J15" s="561"/>
      <c r="K15" s="561"/>
      <c r="L15" s="561"/>
      <c r="M15" s="58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77"/>
      <c r="B16" s="579"/>
      <c r="C16" s="579"/>
      <c r="D16" s="600"/>
      <c r="E16" s="602"/>
      <c r="F16" s="584"/>
      <c r="G16" s="404"/>
      <c r="H16" s="560"/>
      <c r="I16" s="561"/>
      <c r="J16" s="561"/>
      <c r="K16" s="561"/>
      <c r="L16" s="561"/>
      <c r="M16" s="58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77"/>
      <c r="B17" s="579"/>
      <c r="C17" s="579"/>
      <c r="D17" s="600"/>
      <c r="E17" s="602"/>
      <c r="F17" s="584"/>
      <c r="G17" s="404"/>
      <c r="H17" s="560"/>
      <c r="I17" s="561"/>
      <c r="J17" s="561"/>
      <c r="K17" s="561"/>
      <c r="L17" s="561"/>
      <c r="M17" s="58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77"/>
      <c r="B18" s="579"/>
      <c r="C18" s="579"/>
      <c r="D18" s="600"/>
      <c r="E18" s="602"/>
      <c r="F18" s="584"/>
      <c r="G18" s="404"/>
      <c r="H18" s="560"/>
      <c r="I18" s="561"/>
      <c r="J18" s="561"/>
      <c r="K18" s="561"/>
      <c r="L18" s="561"/>
      <c r="M18" s="58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113.25" customHeight="1" thickBot="1">
      <c r="A19" s="577"/>
      <c r="B19" s="579"/>
      <c r="C19" s="579"/>
      <c r="D19" s="600"/>
      <c r="E19" s="602"/>
      <c r="F19" s="584"/>
      <c r="G19" s="404"/>
      <c r="H19" s="560"/>
      <c r="I19" s="561"/>
      <c r="J19" s="561"/>
      <c r="K19" s="561"/>
      <c r="L19" s="561"/>
      <c r="M19" s="58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95" customHeight="1">
      <c r="A20" s="577">
        <f>'7- Mapa Final'!A20</f>
        <v>2</v>
      </c>
      <c r="B20" s="579" t="str">
        <f>'7- Mapa Final'!B20</f>
        <v>Pérdida o deterioro de documentos que reposan en el Archivo Central</v>
      </c>
      <c r="C20" s="579" t="str">
        <f>'7- Mapa Final'!C20</f>
        <v xml:space="preserve">Extravío de documentos en custodia del archivo central o graves deterioros (físicos, químicos o biológicos) que hagan irrecuperable la información </v>
      </c>
      <c r="D20" s="603" t="str">
        <f>'7- Mapa Final'!J20</f>
        <v>Muy Baja - 1</v>
      </c>
      <c r="E20" s="604" t="str">
        <f>'7- Mapa Final'!K20</f>
        <v>Leve - 1</v>
      </c>
      <c r="F20" s="584" t="str">
        <f>'7- Mapa Final'!M20</f>
        <v>Bajo - 1</v>
      </c>
      <c r="G20" s="404" t="s">
        <v>348</v>
      </c>
      <c r="H20" s="559" t="s">
        <v>465</v>
      </c>
      <c r="I20" s="561"/>
      <c r="J20" s="561"/>
      <c r="K20" s="571"/>
      <c r="L20" s="571"/>
      <c r="M20" s="581"/>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77"/>
      <c r="B21" s="579"/>
      <c r="C21" s="579"/>
      <c r="D21" s="600"/>
      <c r="E21" s="602"/>
      <c r="F21" s="584"/>
      <c r="G21" s="404"/>
      <c r="H21" s="560"/>
      <c r="I21" s="561"/>
      <c r="J21" s="561"/>
      <c r="K21" s="561"/>
      <c r="L21" s="561"/>
      <c r="M21" s="58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77"/>
      <c r="B22" s="579"/>
      <c r="C22" s="579"/>
      <c r="D22" s="600"/>
      <c r="E22" s="602"/>
      <c r="F22" s="584"/>
      <c r="G22" s="404"/>
      <c r="H22" s="560"/>
      <c r="I22" s="561"/>
      <c r="J22" s="561"/>
      <c r="K22" s="561"/>
      <c r="L22" s="561"/>
      <c r="M22" s="58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77"/>
      <c r="B23" s="579"/>
      <c r="C23" s="579"/>
      <c r="D23" s="600"/>
      <c r="E23" s="602"/>
      <c r="F23" s="584"/>
      <c r="G23" s="404"/>
      <c r="H23" s="560"/>
      <c r="I23" s="561"/>
      <c r="J23" s="561"/>
      <c r="K23" s="561"/>
      <c r="L23" s="561"/>
      <c r="M23" s="58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77"/>
      <c r="B24" s="579"/>
      <c r="C24" s="579"/>
      <c r="D24" s="600"/>
      <c r="E24" s="602"/>
      <c r="F24" s="584"/>
      <c r="G24" s="404"/>
      <c r="H24" s="560"/>
      <c r="I24" s="561"/>
      <c r="J24" s="561"/>
      <c r="K24" s="561"/>
      <c r="L24" s="561"/>
      <c r="M24" s="58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ht="14.45" customHeight="1">
      <c r="A25" s="577"/>
      <c r="B25" s="579"/>
      <c r="C25" s="579"/>
      <c r="D25" s="600"/>
      <c r="E25" s="602"/>
      <c r="F25" s="584"/>
      <c r="G25" s="404"/>
      <c r="H25" s="560"/>
      <c r="I25" s="561"/>
      <c r="J25" s="561"/>
      <c r="K25" s="561"/>
      <c r="L25" s="561"/>
      <c r="M25" s="582"/>
      <c r="N25" s="32"/>
      <c r="O25" s="32"/>
    </row>
    <row r="26" spans="1:169" ht="14.45" customHeight="1">
      <c r="A26" s="577"/>
      <c r="B26" s="579"/>
      <c r="C26" s="579"/>
      <c r="D26" s="600"/>
      <c r="E26" s="602"/>
      <c r="F26" s="584"/>
      <c r="G26" s="404"/>
      <c r="H26" s="560"/>
      <c r="I26" s="561"/>
      <c r="J26" s="561"/>
      <c r="K26" s="561"/>
      <c r="L26" s="561"/>
      <c r="M26" s="582"/>
      <c r="N26" s="32"/>
      <c r="O26" s="32"/>
    </row>
    <row r="27" spans="1:169" ht="14.45" customHeight="1">
      <c r="A27" s="577"/>
      <c r="B27" s="579"/>
      <c r="C27" s="579"/>
      <c r="D27" s="600"/>
      <c r="E27" s="602"/>
      <c r="F27" s="584"/>
      <c r="G27" s="404"/>
      <c r="H27" s="560"/>
      <c r="I27" s="561"/>
      <c r="J27" s="561"/>
      <c r="K27" s="561"/>
      <c r="L27" s="561"/>
      <c r="M27" s="582"/>
      <c r="N27" s="32"/>
      <c r="O27" s="32"/>
    </row>
    <row r="28" spans="1:169" ht="14.45" customHeight="1">
      <c r="A28" s="577"/>
      <c r="B28" s="579"/>
      <c r="C28" s="579"/>
      <c r="D28" s="600"/>
      <c r="E28" s="602"/>
      <c r="F28" s="584"/>
      <c r="G28" s="404"/>
      <c r="H28" s="560"/>
      <c r="I28" s="561"/>
      <c r="J28" s="561"/>
      <c r="K28" s="561"/>
      <c r="L28" s="561"/>
      <c r="M28" s="582"/>
      <c r="N28" s="32"/>
      <c r="O28" s="32"/>
    </row>
    <row r="29" spans="1:169" ht="119.25" customHeight="1">
      <c r="A29" s="577"/>
      <c r="B29" s="579"/>
      <c r="C29" s="579"/>
      <c r="D29" s="600"/>
      <c r="E29" s="602"/>
      <c r="F29" s="584"/>
      <c r="G29" s="404"/>
      <c r="H29" s="560"/>
      <c r="I29" s="561"/>
      <c r="J29" s="561"/>
      <c r="K29" s="561"/>
      <c r="L29" s="561"/>
      <c r="M29" s="582"/>
      <c r="N29" s="32"/>
      <c r="O29" s="32"/>
    </row>
    <row r="30" spans="1:169" s="24" customFormat="1" ht="12.95" customHeight="1">
      <c r="A30" s="577">
        <f>'7- Mapa Final'!A30</f>
        <v>3</v>
      </c>
      <c r="B30" s="579" t="str">
        <f>'7- Mapa Final'!B30</f>
        <v>Pérdida, falta de fiabilidad o no entrega de comunicaciones oficiales generadas a través de SIGOBius.</v>
      </c>
      <c r="C30" s="579" t="str">
        <f>'7- Mapa Final'!C30</f>
        <v>Las comunicaciones oficiales de naturaleza administrativa que generan, envían y reciben a través del sistema no lleguen al destinatario final o se vea comprometida la fiabilidad del documento.</v>
      </c>
      <c r="D30" s="603" t="str">
        <f>'7- Mapa Final'!J30</f>
        <v>Baja - 2</v>
      </c>
      <c r="E30" s="604" t="str">
        <f>'7- Mapa Final'!K30</f>
        <v>Leve - 1</v>
      </c>
      <c r="F30" s="584" t="str">
        <f>'7- Mapa Final'!M30</f>
        <v>Bajo - 2</v>
      </c>
      <c r="G30" s="404" t="s">
        <v>412</v>
      </c>
      <c r="H30" s="559"/>
      <c r="I30" s="561"/>
      <c r="J30" s="561"/>
      <c r="K30" s="571"/>
      <c r="L30" s="571"/>
      <c r="M30" s="57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77"/>
      <c r="B31" s="579"/>
      <c r="C31" s="579"/>
      <c r="D31" s="600"/>
      <c r="E31" s="602"/>
      <c r="F31" s="584"/>
      <c r="G31" s="404"/>
      <c r="H31" s="560"/>
      <c r="I31" s="561"/>
      <c r="J31" s="561"/>
      <c r="K31" s="561"/>
      <c r="L31" s="561"/>
      <c r="M31" s="573"/>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77"/>
      <c r="B32" s="579"/>
      <c r="C32" s="579"/>
      <c r="D32" s="600"/>
      <c r="E32" s="602"/>
      <c r="F32" s="584"/>
      <c r="G32" s="404"/>
      <c r="H32" s="560"/>
      <c r="I32" s="561"/>
      <c r="J32" s="561"/>
      <c r="K32" s="561"/>
      <c r="L32" s="561"/>
      <c r="M32" s="573"/>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77"/>
      <c r="B33" s="579"/>
      <c r="C33" s="579"/>
      <c r="D33" s="600"/>
      <c r="E33" s="602"/>
      <c r="F33" s="584"/>
      <c r="G33" s="404"/>
      <c r="H33" s="560"/>
      <c r="I33" s="561"/>
      <c r="J33" s="561"/>
      <c r="K33" s="561"/>
      <c r="L33" s="561"/>
      <c r="M33" s="573"/>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77"/>
      <c r="B34" s="579"/>
      <c r="C34" s="579"/>
      <c r="D34" s="600"/>
      <c r="E34" s="602"/>
      <c r="F34" s="584"/>
      <c r="G34" s="404"/>
      <c r="H34" s="560"/>
      <c r="I34" s="561"/>
      <c r="J34" s="561"/>
      <c r="K34" s="561"/>
      <c r="L34" s="561"/>
      <c r="M34" s="573"/>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ht="14.45" customHeight="1">
      <c r="A35" s="577"/>
      <c r="B35" s="579"/>
      <c r="C35" s="579"/>
      <c r="D35" s="600"/>
      <c r="E35" s="602"/>
      <c r="F35" s="584"/>
      <c r="G35" s="404"/>
      <c r="H35" s="560"/>
      <c r="I35" s="561"/>
      <c r="J35" s="561"/>
      <c r="K35" s="561"/>
      <c r="L35" s="561"/>
      <c r="M35" s="573"/>
      <c r="N35" s="32"/>
      <c r="O35" s="32"/>
    </row>
    <row r="36" spans="1:169" ht="14.45" customHeight="1">
      <c r="A36" s="577"/>
      <c r="B36" s="579"/>
      <c r="C36" s="579"/>
      <c r="D36" s="600"/>
      <c r="E36" s="602"/>
      <c r="F36" s="584"/>
      <c r="G36" s="404"/>
      <c r="H36" s="560"/>
      <c r="I36" s="561"/>
      <c r="J36" s="561"/>
      <c r="K36" s="561"/>
      <c r="L36" s="561"/>
      <c r="M36" s="573"/>
      <c r="N36" s="32"/>
      <c r="O36" s="32"/>
    </row>
    <row r="37" spans="1:169" ht="14.45" customHeight="1">
      <c r="A37" s="577"/>
      <c r="B37" s="579"/>
      <c r="C37" s="579"/>
      <c r="D37" s="600"/>
      <c r="E37" s="602"/>
      <c r="F37" s="584"/>
      <c r="G37" s="404"/>
      <c r="H37" s="560"/>
      <c r="I37" s="561"/>
      <c r="J37" s="561"/>
      <c r="K37" s="561"/>
      <c r="L37" s="561"/>
      <c r="M37" s="573"/>
      <c r="N37" s="32"/>
      <c r="O37" s="32"/>
    </row>
    <row r="38" spans="1:169" ht="14.45" customHeight="1">
      <c r="A38" s="577"/>
      <c r="B38" s="579"/>
      <c r="C38" s="579"/>
      <c r="D38" s="600"/>
      <c r="E38" s="602"/>
      <c r="F38" s="584"/>
      <c r="G38" s="404"/>
      <c r="H38" s="560"/>
      <c r="I38" s="561"/>
      <c r="J38" s="561"/>
      <c r="K38" s="561"/>
      <c r="L38" s="561"/>
      <c r="M38" s="573"/>
      <c r="N38" s="32"/>
      <c r="O38" s="32"/>
    </row>
    <row r="39" spans="1:169" ht="35.25" customHeight="1" thickBot="1">
      <c r="A39" s="577"/>
      <c r="B39" s="579"/>
      <c r="C39" s="579"/>
      <c r="D39" s="600"/>
      <c r="E39" s="602"/>
      <c r="F39" s="584"/>
      <c r="G39" s="404"/>
      <c r="H39" s="560"/>
      <c r="I39" s="561"/>
      <c r="J39" s="561"/>
      <c r="K39" s="561"/>
      <c r="L39" s="561"/>
      <c r="M39" s="573"/>
      <c r="N39" s="32"/>
      <c r="O39" s="32"/>
    </row>
    <row r="40" spans="1:169" s="24" customFormat="1" ht="12.95" customHeight="1">
      <c r="A40" s="605">
        <f>'7- Mapa Final'!A40</f>
        <v>4</v>
      </c>
      <c r="B40" s="579" t="str">
        <f>'7- Mapa Final'!B40</f>
        <v>Recibir dádivas o beneficios a nombre propio o de terceros para  sustraer o alterar  documentación conservada en el archivo de la Justicia Regional.</v>
      </c>
      <c r="C40" s="579" t="str">
        <f>'7- Mapa Final'!C40</f>
        <v>Los documentos que resposan en los  archivos son manipulados o sustraídos o duplicados, sin medir autorización o solicitud expresa</v>
      </c>
      <c r="D40" s="603" t="str">
        <f>'7- Mapa Final'!J40</f>
        <v>Muy Baja - 1</v>
      </c>
      <c r="E40" s="604" t="str">
        <f>'7- Mapa Final'!K40</f>
        <v>Moderado - 3</v>
      </c>
      <c r="F40" s="584" t="str">
        <f>'7- Mapa Final'!M40</f>
        <v>Moderado - 3</v>
      </c>
      <c r="G40" s="404" t="s">
        <v>348</v>
      </c>
      <c r="H40" s="559" t="s">
        <v>466</v>
      </c>
      <c r="I40" s="561"/>
      <c r="J40" s="561"/>
      <c r="K40" s="571"/>
      <c r="L40" s="571"/>
      <c r="M40" s="581"/>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605"/>
      <c r="B41" s="579"/>
      <c r="C41" s="579"/>
      <c r="D41" s="600"/>
      <c r="E41" s="602"/>
      <c r="F41" s="584"/>
      <c r="G41" s="404"/>
      <c r="H41" s="560"/>
      <c r="I41" s="561"/>
      <c r="J41" s="561"/>
      <c r="K41" s="561"/>
      <c r="L41" s="561"/>
      <c r="M41" s="58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605"/>
      <c r="B42" s="579"/>
      <c r="C42" s="579"/>
      <c r="D42" s="600"/>
      <c r="E42" s="602"/>
      <c r="F42" s="584"/>
      <c r="G42" s="404"/>
      <c r="H42" s="560"/>
      <c r="I42" s="561"/>
      <c r="J42" s="561"/>
      <c r="K42" s="561"/>
      <c r="L42" s="561"/>
      <c r="M42" s="58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605"/>
      <c r="B43" s="579"/>
      <c r="C43" s="579"/>
      <c r="D43" s="600"/>
      <c r="E43" s="602"/>
      <c r="F43" s="584"/>
      <c r="G43" s="404"/>
      <c r="H43" s="560"/>
      <c r="I43" s="561"/>
      <c r="J43" s="561"/>
      <c r="K43" s="561"/>
      <c r="L43" s="561"/>
      <c r="M43" s="58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605"/>
      <c r="B44" s="579"/>
      <c r="C44" s="579"/>
      <c r="D44" s="600"/>
      <c r="E44" s="602"/>
      <c r="F44" s="584"/>
      <c r="G44" s="404"/>
      <c r="H44" s="560"/>
      <c r="I44" s="561"/>
      <c r="J44" s="561"/>
      <c r="K44" s="561"/>
      <c r="L44" s="561"/>
      <c r="M44" s="58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t="14.45" customHeight="1">
      <c r="A45" s="605"/>
      <c r="B45" s="579"/>
      <c r="C45" s="579"/>
      <c r="D45" s="600"/>
      <c r="E45" s="602"/>
      <c r="F45" s="584"/>
      <c r="G45" s="404"/>
      <c r="H45" s="560"/>
      <c r="I45" s="561"/>
      <c r="J45" s="561"/>
      <c r="K45" s="561"/>
      <c r="L45" s="561"/>
      <c r="M45" s="582"/>
      <c r="N45" s="32"/>
      <c r="O45" s="32"/>
    </row>
    <row r="46" spans="1:169" ht="14.45" customHeight="1">
      <c r="A46" s="605"/>
      <c r="B46" s="579"/>
      <c r="C46" s="579"/>
      <c r="D46" s="600"/>
      <c r="E46" s="602"/>
      <c r="F46" s="584"/>
      <c r="G46" s="404"/>
      <c r="H46" s="560"/>
      <c r="I46" s="561"/>
      <c r="J46" s="561"/>
      <c r="K46" s="561"/>
      <c r="L46" s="561"/>
      <c r="M46" s="582"/>
      <c r="N46" s="32"/>
      <c r="O46" s="32"/>
    </row>
    <row r="47" spans="1:169" ht="14.45" customHeight="1">
      <c r="A47" s="605"/>
      <c r="B47" s="579"/>
      <c r="C47" s="579"/>
      <c r="D47" s="600"/>
      <c r="E47" s="602"/>
      <c r="F47" s="584"/>
      <c r="G47" s="404"/>
      <c r="H47" s="560"/>
      <c r="I47" s="561"/>
      <c r="J47" s="561"/>
      <c r="K47" s="561"/>
      <c r="L47" s="561"/>
      <c r="M47" s="582"/>
      <c r="N47" s="32"/>
      <c r="O47" s="32"/>
    </row>
    <row r="48" spans="1:169" ht="14.45" customHeight="1">
      <c r="A48" s="605"/>
      <c r="B48" s="579"/>
      <c r="C48" s="579"/>
      <c r="D48" s="600"/>
      <c r="E48" s="602"/>
      <c r="F48" s="584"/>
      <c r="G48" s="404"/>
      <c r="H48" s="560"/>
      <c r="I48" s="561"/>
      <c r="J48" s="561"/>
      <c r="K48" s="561"/>
      <c r="L48" s="561"/>
      <c r="M48" s="582"/>
      <c r="N48" s="32"/>
      <c r="O48" s="32"/>
    </row>
    <row r="49" spans="1:15" ht="117.75" customHeight="1" thickBot="1">
      <c r="A49" s="605"/>
      <c r="B49" s="579"/>
      <c r="C49" s="579"/>
      <c r="D49" s="600"/>
      <c r="E49" s="602"/>
      <c r="F49" s="584"/>
      <c r="G49" s="404"/>
      <c r="H49" s="560"/>
      <c r="I49" s="561"/>
      <c r="J49" s="561"/>
      <c r="K49" s="561"/>
      <c r="L49" s="561"/>
      <c r="M49" s="582"/>
      <c r="N49" s="32"/>
      <c r="O49" s="32"/>
    </row>
    <row r="50" spans="1:15" ht="14.45" customHeight="1">
      <c r="A50" s="605">
        <f>'7- Mapa Final'!A50</f>
        <v>5</v>
      </c>
      <c r="B50" s="579" t="str">
        <f>'7- Mapa Final'!B50</f>
        <v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v>
      </c>
      <c r="C50" s="579"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603" t="str">
        <f>'7- Mapa Final'!J50</f>
        <v>Muy Baja - 1</v>
      </c>
      <c r="E50" s="604" t="str">
        <f>'7- Mapa Final'!K50</f>
        <v>Moderado - 3</v>
      </c>
      <c r="F50" s="584" t="str">
        <f>'7- Mapa Final'!M50</f>
        <v>Moderado - 3</v>
      </c>
      <c r="G50" s="404" t="s">
        <v>348</v>
      </c>
      <c r="H50" s="559" t="s">
        <v>467</v>
      </c>
      <c r="I50" s="561"/>
      <c r="J50" s="561"/>
      <c r="K50" s="571"/>
      <c r="L50" s="571"/>
      <c r="M50" s="581"/>
    </row>
    <row r="51" spans="1:15" ht="14.45" customHeight="1">
      <c r="A51" s="605"/>
      <c r="B51" s="579"/>
      <c r="C51" s="579"/>
      <c r="D51" s="600"/>
      <c r="E51" s="602"/>
      <c r="F51" s="584"/>
      <c r="G51" s="404"/>
      <c r="H51" s="560"/>
      <c r="I51" s="561"/>
      <c r="J51" s="561"/>
      <c r="K51" s="561"/>
      <c r="L51" s="561"/>
      <c r="M51" s="582"/>
    </row>
    <row r="52" spans="1:15" ht="14.45" customHeight="1">
      <c r="A52" s="605"/>
      <c r="B52" s="579"/>
      <c r="C52" s="579"/>
      <c r="D52" s="600"/>
      <c r="E52" s="602"/>
      <c r="F52" s="584"/>
      <c r="G52" s="404"/>
      <c r="H52" s="560"/>
      <c r="I52" s="561"/>
      <c r="J52" s="561"/>
      <c r="K52" s="561"/>
      <c r="L52" s="561"/>
      <c r="M52" s="582"/>
    </row>
    <row r="53" spans="1:15" ht="14.45" customHeight="1">
      <c r="A53" s="605"/>
      <c r="B53" s="579"/>
      <c r="C53" s="579"/>
      <c r="D53" s="600"/>
      <c r="E53" s="602"/>
      <c r="F53" s="584"/>
      <c r="G53" s="404"/>
      <c r="H53" s="560"/>
      <c r="I53" s="561"/>
      <c r="J53" s="561"/>
      <c r="K53" s="561"/>
      <c r="L53" s="561"/>
      <c r="M53" s="582"/>
    </row>
    <row r="54" spans="1:15" ht="14.45" customHeight="1">
      <c r="A54" s="605"/>
      <c r="B54" s="579"/>
      <c r="C54" s="579"/>
      <c r="D54" s="600"/>
      <c r="E54" s="602"/>
      <c r="F54" s="584"/>
      <c r="G54" s="404"/>
      <c r="H54" s="560"/>
      <c r="I54" s="561"/>
      <c r="J54" s="561"/>
      <c r="K54" s="561"/>
      <c r="L54" s="561"/>
      <c r="M54" s="582"/>
    </row>
    <row r="55" spans="1:15" ht="14.45" customHeight="1">
      <c r="A55" s="605"/>
      <c r="B55" s="579"/>
      <c r="C55" s="579"/>
      <c r="D55" s="600"/>
      <c r="E55" s="602"/>
      <c r="F55" s="584"/>
      <c r="G55" s="404"/>
      <c r="H55" s="560"/>
      <c r="I55" s="561"/>
      <c r="J55" s="561"/>
      <c r="K55" s="561"/>
      <c r="L55" s="561"/>
      <c r="M55" s="582"/>
    </row>
    <row r="56" spans="1:15" ht="14.45" customHeight="1">
      <c r="A56" s="605"/>
      <c r="B56" s="579"/>
      <c r="C56" s="579"/>
      <c r="D56" s="600"/>
      <c r="E56" s="602"/>
      <c r="F56" s="584"/>
      <c r="G56" s="404"/>
      <c r="H56" s="560"/>
      <c r="I56" s="561"/>
      <c r="J56" s="561"/>
      <c r="K56" s="561"/>
      <c r="L56" s="561"/>
      <c r="M56" s="582"/>
    </row>
    <row r="57" spans="1:15" ht="14.45" customHeight="1">
      <c r="A57" s="605"/>
      <c r="B57" s="579"/>
      <c r="C57" s="579"/>
      <c r="D57" s="600"/>
      <c r="E57" s="602"/>
      <c r="F57" s="584"/>
      <c r="G57" s="404"/>
      <c r="H57" s="560"/>
      <c r="I57" s="561"/>
      <c r="J57" s="561"/>
      <c r="K57" s="561"/>
      <c r="L57" s="561"/>
      <c r="M57" s="582"/>
    </row>
    <row r="58" spans="1:15" ht="14.45" customHeight="1">
      <c r="A58" s="605"/>
      <c r="B58" s="579"/>
      <c r="C58" s="579"/>
      <c r="D58" s="600"/>
      <c r="E58" s="602"/>
      <c r="F58" s="584"/>
      <c r="G58" s="404"/>
      <c r="H58" s="560"/>
      <c r="I58" s="561"/>
      <c r="J58" s="561"/>
      <c r="K58" s="561"/>
      <c r="L58" s="561"/>
      <c r="M58" s="582"/>
    </row>
    <row r="59" spans="1:15" ht="85.5" customHeight="1" thickBot="1">
      <c r="A59" s="606"/>
      <c r="B59" s="607"/>
      <c r="C59" s="607"/>
      <c r="D59" s="608"/>
      <c r="E59" s="609"/>
      <c r="F59" s="610"/>
      <c r="G59" s="405"/>
      <c r="H59" s="611"/>
      <c r="I59" s="612"/>
      <c r="J59" s="612"/>
      <c r="K59" s="612"/>
      <c r="L59" s="612"/>
      <c r="M59" s="582"/>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J50:J59"/>
    <mergeCell ref="K50:K59"/>
    <mergeCell ref="L50:L59"/>
    <mergeCell ref="M50:M59"/>
    <mergeCell ref="A50:A59"/>
    <mergeCell ref="B50:B59"/>
    <mergeCell ref="C50:C59"/>
    <mergeCell ref="D50:D59"/>
    <mergeCell ref="E50:E59"/>
    <mergeCell ref="F50:F59"/>
    <mergeCell ref="G50:G59"/>
    <mergeCell ref="H50:H59"/>
    <mergeCell ref="I50:I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131" priority="203" operator="containsText" text="3- Moderado">
      <formula>NOT(ISERROR(SEARCH("3- Moderado",A7)))</formula>
    </cfRule>
    <cfRule type="containsText" dxfId="130" priority="204" operator="containsText" text="6- Moderado">
      <formula>NOT(ISERROR(SEARCH("6- Moderado",A7)))</formula>
    </cfRule>
    <cfRule type="containsText" dxfId="129" priority="205" operator="containsText" text="4- Moderado">
      <formula>NOT(ISERROR(SEARCH("4- Moderado",A7)))</formula>
    </cfRule>
    <cfRule type="containsText" dxfId="128" priority="206" operator="containsText" text="3- Bajo">
      <formula>NOT(ISERROR(SEARCH("3- Bajo",A7)))</formula>
    </cfRule>
    <cfRule type="containsText" dxfId="127" priority="207" operator="containsText" text="4- Bajo">
      <formula>NOT(ISERROR(SEARCH("4- Bajo",A7)))</formula>
    </cfRule>
    <cfRule type="containsText" dxfId="126" priority="208" operator="containsText" text="1- Bajo">
      <formula>NOT(ISERROR(SEARCH("1- Bajo",A7)))</formula>
    </cfRule>
  </conditionalFormatting>
  <conditionalFormatting sqref="A10:E10 A20:E20">
    <cfRule type="containsText" dxfId="125" priority="197" operator="containsText" text="3- Moderado">
      <formula>NOT(ISERROR(SEARCH("3- Moderado",A10)))</formula>
    </cfRule>
    <cfRule type="containsText" dxfId="124" priority="198" operator="containsText" text="6- Moderado">
      <formula>NOT(ISERROR(SEARCH("6- Moderado",A10)))</formula>
    </cfRule>
    <cfRule type="containsText" dxfId="123" priority="199" operator="containsText" text="4- Moderado">
      <formula>NOT(ISERROR(SEARCH("4- Moderado",A10)))</formula>
    </cfRule>
    <cfRule type="containsText" dxfId="122" priority="200" operator="containsText" text="3- Bajo">
      <formula>NOT(ISERROR(SEARCH("3- Bajo",A10)))</formula>
    </cfRule>
    <cfRule type="containsText" dxfId="121" priority="201" operator="containsText" text="4- Bajo">
      <formula>NOT(ISERROR(SEARCH("4- Bajo",A10)))</formula>
    </cfRule>
    <cfRule type="containsText" dxfId="120" priority="202" operator="containsText" text="1- Bajo">
      <formula>NOT(ISERROR(SEARCH("1- Bajo",A10)))</formula>
    </cfRule>
  </conditionalFormatting>
  <conditionalFormatting sqref="A30:E30">
    <cfRule type="containsText" dxfId="119" priority="151" operator="containsText" text="3- Moderado">
      <formula>NOT(ISERROR(SEARCH("3- Moderado",A30)))</formula>
    </cfRule>
    <cfRule type="containsText" dxfId="118" priority="152" operator="containsText" text="6- Moderado">
      <formula>NOT(ISERROR(SEARCH("6- Moderado",A30)))</formula>
    </cfRule>
    <cfRule type="containsText" dxfId="117" priority="153" operator="containsText" text="4- Moderado">
      <formula>NOT(ISERROR(SEARCH("4- Moderado",A30)))</formula>
    </cfRule>
    <cfRule type="containsText" dxfId="116" priority="154" operator="containsText" text="3- Bajo">
      <formula>NOT(ISERROR(SEARCH("3- Bajo",A30)))</formula>
    </cfRule>
    <cfRule type="containsText" dxfId="115" priority="155" operator="containsText" text="4- Bajo">
      <formula>NOT(ISERROR(SEARCH("4- Bajo",A30)))</formula>
    </cfRule>
    <cfRule type="containsText" dxfId="114" priority="156" operator="containsText" text="1- Bajo">
      <formula>NOT(ISERROR(SEARCH("1- Bajo",A30)))</formula>
    </cfRule>
  </conditionalFormatting>
  <conditionalFormatting sqref="A40:E40 A50:E50">
    <cfRule type="containsText" dxfId="113" priority="11" operator="containsText" text="3- Moderado">
      <formula>NOT(ISERROR(SEARCH("3- Moderado",A40)))</formula>
    </cfRule>
    <cfRule type="containsText" dxfId="112" priority="12" operator="containsText" text="6- Moderado">
      <formula>NOT(ISERROR(SEARCH("6- Moderado",A40)))</formula>
    </cfRule>
    <cfRule type="containsText" dxfId="111" priority="13" operator="containsText" text="4- Moderado">
      <formula>NOT(ISERROR(SEARCH("4- Moderado",A40)))</formula>
    </cfRule>
    <cfRule type="containsText" dxfId="110" priority="14" operator="containsText" text="3- Bajo">
      <formula>NOT(ISERROR(SEARCH("3- Bajo",A40)))</formula>
    </cfRule>
    <cfRule type="containsText" dxfId="109" priority="15" operator="containsText" text="4- Bajo">
      <formula>NOT(ISERROR(SEARCH("4- Bajo",A40)))</formula>
    </cfRule>
    <cfRule type="containsText" dxfId="108" priority="16" operator="containsText" text="1- Bajo">
      <formula>NOT(ISERROR(SEARCH("1- Bajo",A40)))</formula>
    </cfRule>
  </conditionalFormatting>
  <conditionalFormatting sqref="C8:F8">
    <cfRule type="containsText" dxfId="107" priority="169" operator="containsText" text="3- Moderado">
      <formula>NOT(ISERROR(SEARCH("3- Moderado",C8)))</formula>
    </cfRule>
    <cfRule type="containsText" dxfId="106" priority="170" operator="containsText" text="6- Moderado">
      <formula>NOT(ISERROR(SEARCH("6- Moderado",C8)))</formula>
    </cfRule>
    <cfRule type="containsText" dxfId="105" priority="171" operator="containsText" text="4- Moderado">
      <formula>NOT(ISERROR(SEARCH("4- Moderado",C8)))</formula>
    </cfRule>
    <cfRule type="containsText" dxfId="104" priority="172" operator="containsText" text="3- Bajo">
      <formula>NOT(ISERROR(SEARCH("3- Bajo",C8)))</formula>
    </cfRule>
    <cfRule type="containsText" dxfId="103" priority="173" operator="containsText" text="4- Bajo">
      <formula>NOT(ISERROR(SEARCH("4- Bajo",C8)))</formula>
    </cfRule>
    <cfRule type="containsText" dxfId="102" priority="174" operator="containsText" text="1- Bajo">
      <formula>NOT(ISERROR(SEARCH("1- Bajo",C8)))</formula>
    </cfRule>
  </conditionalFormatting>
  <conditionalFormatting sqref="D10:D5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5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59">
    <cfRule type="containsText" dxfId="92"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91" priority="24" operator="containsText" text="Bajo">
      <formula>NOT(ISERROR(SEARCH("Bajo",F10)))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59"/>
  <sheetViews>
    <sheetView showGridLines="0" topLeftCell="G9" zoomScale="80" zoomScaleNormal="80" workbookViewId="0">
      <selection activeCell="G10" sqref="G10:M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7" customWidth="1"/>
    <col min="5" max="5" width="18.42578125" style="25" customWidth="1"/>
    <col min="6" max="6" width="18.28515625" style="25"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8.28515625" customWidth="1"/>
    <col min="14" max="169" width="11.42578125" style="2"/>
  </cols>
  <sheetData>
    <row r="1" spans="1:271" s="17" customFormat="1" ht="33" customHeight="1">
      <c r="A1" s="563"/>
      <c r="B1" s="564"/>
      <c r="C1" s="567"/>
      <c r="D1" s="567"/>
      <c r="E1" s="567"/>
      <c r="F1" s="567"/>
      <c r="G1" s="567"/>
      <c r="H1" s="567"/>
      <c r="I1" s="567"/>
      <c r="J1" s="568"/>
      <c r="K1" s="562"/>
      <c r="L1" s="562"/>
      <c r="M1" s="562"/>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65"/>
      <c r="B2" s="566"/>
      <c r="C2" s="569"/>
      <c r="D2" s="569"/>
      <c r="E2" s="569"/>
      <c r="F2" s="569"/>
      <c r="G2" s="569"/>
      <c r="H2" s="569"/>
      <c r="I2" s="569"/>
      <c r="J2" s="570"/>
      <c r="K2" s="562"/>
      <c r="L2" s="562"/>
      <c r="M2" s="562"/>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69"/>
      <c r="D3" s="569"/>
      <c r="E3" s="569"/>
      <c r="F3" s="569"/>
      <c r="G3" s="569"/>
      <c r="H3" s="569"/>
      <c r="I3" s="569"/>
      <c r="J3" s="570"/>
      <c r="K3" s="562"/>
      <c r="L3" s="562"/>
      <c r="M3" s="562"/>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1" customHeight="1">
      <c r="A4" s="442" t="s">
        <v>250</v>
      </c>
      <c r="B4" s="442"/>
      <c r="C4" s="498" t="s">
        <v>7</v>
      </c>
      <c r="D4" s="498"/>
      <c r="E4" s="498"/>
      <c r="F4" s="498"/>
      <c r="G4" s="498"/>
      <c r="H4" s="498"/>
      <c r="I4" s="498"/>
      <c r="J4" s="498"/>
      <c r="K4" s="498"/>
      <c r="L4" s="498"/>
      <c r="M4" s="498"/>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349999999999994" customHeight="1">
      <c r="A5" s="442" t="s">
        <v>251</v>
      </c>
      <c r="B5" s="442"/>
      <c r="C5" s="499" t="s">
        <v>334</v>
      </c>
      <c r="D5" s="499"/>
      <c r="E5" s="499"/>
      <c r="F5" s="499"/>
      <c r="G5" s="499"/>
      <c r="H5" s="499"/>
      <c r="I5" s="499"/>
      <c r="J5" s="499"/>
      <c r="K5" s="499"/>
      <c r="L5" s="499"/>
      <c r="M5" s="499"/>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1.1" customHeight="1" thickBot="1">
      <c r="A6" s="442" t="s">
        <v>252</v>
      </c>
      <c r="B6" s="442"/>
      <c r="C6" s="459" t="s">
        <v>309</v>
      </c>
      <c r="D6" s="597"/>
      <c r="E6" s="597"/>
      <c r="F6" s="597"/>
      <c r="G6" s="597"/>
      <c r="H6" s="597"/>
      <c r="I6" s="597"/>
      <c r="J6" s="597"/>
      <c r="K6" s="597"/>
      <c r="L6" s="597"/>
      <c r="M6" s="598"/>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92" t="s">
        <v>451</v>
      </c>
      <c r="B7" s="593"/>
      <c r="C7" s="594"/>
      <c r="D7" s="595" t="s">
        <v>452</v>
      </c>
      <c r="E7" s="595"/>
      <c r="F7" s="595"/>
      <c r="G7" s="596" t="s">
        <v>453</v>
      </c>
      <c r="H7" s="587" t="s">
        <v>454</v>
      </c>
      <c r="I7" s="589" t="s">
        <v>455</v>
      </c>
      <c r="J7" s="590"/>
      <c r="K7" s="589" t="s">
        <v>456</v>
      </c>
      <c r="L7" s="590"/>
      <c r="M7" s="591" t="s">
        <v>469</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40</v>
      </c>
      <c r="B8" s="33" t="s">
        <v>192</v>
      </c>
      <c r="C8" s="33" t="s">
        <v>194</v>
      </c>
      <c r="D8" s="26" t="s">
        <v>204</v>
      </c>
      <c r="E8" s="26" t="s">
        <v>458</v>
      </c>
      <c r="F8" s="26" t="s">
        <v>459</v>
      </c>
      <c r="G8" s="596"/>
      <c r="H8" s="588"/>
      <c r="I8" s="27" t="s">
        <v>460</v>
      </c>
      <c r="J8" s="27" t="s">
        <v>461</v>
      </c>
      <c r="K8" s="27" t="s">
        <v>462</v>
      </c>
      <c r="L8" s="27" t="s">
        <v>463</v>
      </c>
      <c r="M8" s="591"/>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74"/>
      <c r="B9" s="575"/>
      <c r="C9" s="575"/>
      <c r="D9" s="575"/>
      <c r="E9" s="575"/>
      <c r="F9" s="575"/>
      <c r="G9" s="575"/>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76">
        <f>'7- Mapa Final'!A10</f>
        <v>1</v>
      </c>
      <c r="B10" s="578" t="str">
        <f>'7- Mapa Final'!B10</f>
        <v>Incumplimiento de las políticas de Gestión Documental establecidas para la Rama Judicial</v>
      </c>
      <c r="C10" s="578" t="str">
        <f>'7- Mapa Final'!C10</f>
        <v>Incumplimiento de las metas establecidas  para la gestión documental  de la Rama Judicial que pueda afectar la adecuada conservación, control y gestión de los documentos</v>
      </c>
      <c r="D10" s="599" t="str">
        <f>'7- Mapa Final'!J10</f>
        <v>Baja - 2</v>
      </c>
      <c r="E10" s="601" t="str">
        <f>'7- Mapa Final'!K10</f>
        <v>Leve - 1</v>
      </c>
      <c r="F10" s="583" t="str">
        <f>'7- Mapa Final'!M10</f>
        <v>Bajo - 2</v>
      </c>
      <c r="G10" s="403"/>
      <c r="H10" s="586"/>
      <c r="I10" s="586"/>
      <c r="J10" s="586"/>
      <c r="K10" s="586"/>
      <c r="L10" s="586"/>
      <c r="M10" s="616"/>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77"/>
      <c r="B11" s="579"/>
      <c r="C11" s="579"/>
      <c r="D11" s="600"/>
      <c r="E11" s="602"/>
      <c r="F11" s="584"/>
      <c r="G11" s="404"/>
      <c r="H11" s="561"/>
      <c r="I11" s="561"/>
      <c r="J11" s="561"/>
      <c r="K11" s="561"/>
      <c r="L11" s="561"/>
      <c r="M11" s="614"/>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77"/>
      <c r="B12" s="579"/>
      <c r="C12" s="579"/>
      <c r="D12" s="600"/>
      <c r="E12" s="602"/>
      <c r="F12" s="584"/>
      <c r="G12" s="404"/>
      <c r="H12" s="561"/>
      <c r="I12" s="561"/>
      <c r="J12" s="561"/>
      <c r="K12" s="561"/>
      <c r="L12" s="561"/>
      <c r="M12" s="614"/>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77"/>
      <c r="B13" s="579"/>
      <c r="C13" s="579"/>
      <c r="D13" s="600"/>
      <c r="E13" s="602"/>
      <c r="F13" s="584"/>
      <c r="G13" s="404"/>
      <c r="H13" s="561"/>
      <c r="I13" s="561"/>
      <c r="J13" s="561"/>
      <c r="K13" s="561"/>
      <c r="L13" s="561"/>
      <c r="M13" s="614"/>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77"/>
      <c r="B14" s="579"/>
      <c r="C14" s="579"/>
      <c r="D14" s="600"/>
      <c r="E14" s="602"/>
      <c r="F14" s="584"/>
      <c r="G14" s="404"/>
      <c r="H14" s="561"/>
      <c r="I14" s="561"/>
      <c r="J14" s="561"/>
      <c r="K14" s="561"/>
      <c r="L14" s="561"/>
      <c r="M14" s="614"/>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77"/>
      <c r="B15" s="579"/>
      <c r="C15" s="579"/>
      <c r="D15" s="600"/>
      <c r="E15" s="602"/>
      <c r="F15" s="584"/>
      <c r="G15" s="404"/>
      <c r="H15" s="561"/>
      <c r="I15" s="561"/>
      <c r="J15" s="561"/>
      <c r="K15" s="561"/>
      <c r="L15" s="561"/>
      <c r="M15" s="614"/>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77"/>
      <c r="B16" s="579"/>
      <c r="C16" s="579"/>
      <c r="D16" s="600"/>
      <c r="E16" s="602"/>
      <c r="F16" s="584"/>
      <c r="G16" s="404"/>
      <c r="H16" s="561"/>
      <c r="I16" s="561"/>
      <c r="J16" s="561"/>
      <c r="K16" s="561"/>
      <c r="L16" s="561"/>
      <c r="M16" s="614"/>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77"/>
      <c r="B17" s="579"/>
      <c r="C17" s="579"/>
      <c r="D17" s="600"/>
      <c r="E17" s="602"/>
      <c r="F17" s="584"/>
      <c r="G17" s="404"/>
      <c r="H17" s="561"/>
      <c r="I17" s="561"/>
      <c r="J17" s="561"/>
      <c r="K17" s="561"/>
      <c r="L17" s="561"/>
      <c r="M17" s="614"/>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77"/>
      <c r="B18" s="579"/>
      <c r="C18" s="579"/>
      <c r="D18" s="600"/>
      <c r="E18" s="602"/>
      <c r="F18" s="584"/>
      <c r="G18" s="404"/>
      <c r="H18" s="561"/>
      <c r="I18" s="561"/>
      <c r="J18" s="561"/>
      <c r="K18" s="561"/>
      <c r="L18" s="561"/>
      <c r="M18" s="614"/>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77"/>
      <c r="B19" s="579"/>
      <c r="C19" s="579"/>
      <c r="D19" s="600"/>
      <c r="E19" s="602"/>
      <c r="F19" s="584"/>
      <c r="G19" s="404"/>
      <c r="H19" s="561"/>
      <c r="I19" s="561"/>
      <c r="J19" s="561"/>
      <c r="K19" s="561"/>
      <c r="L19" s="561"/>
      <c r="M19" s="614"/>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77">
        <f>'7- Mapa Final'!A20</f>
        <v>2</v>
      </c>
      <c r="B20" s="579" t="str">
        <f>'7- Mapa Final'!B20</f>
        <v>Pérdida o deterioro de documentos que reposan en el Archivo Central</v>
      </c>
      <c r="C20" s="579" t="str">
        <f>'7- Mapa Final'!C20</f>
        <v xml:space="preserve">Extravío de documentos en custodia del archivo central o graves deterioros (físicos, químicos o biológicos) que hagan irrecuperable la información </v>
      </c>
      <c r="D20" s="603" t="str">
        <f>'7- Mapa Final'!J20</f>
        <v>Muy Baja - 1</v>
      </c>
      <c r="E20" s="604" t="str">
        <f>'7- Mapa Final'!K20</f>
        <v>Leve - 1</v>
      </c>
      <c r="F20" s="584" t="str">
        <f>'7- Mapa Final'!M20</f>
        <v>Bajo - 1</v>
      </c>
      <c r="G20" s="404"/>
      <c r="H20" s="561"/>
      <c r="I20" s="561"/>
      <c r="J20" s="561"/>
      <c r="K20" s="561"/>
      <c r="L20" s="561"/>
      <c r="M20" s="614"/>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77"/>
      <c r="B21" s="579"/>
      <c r="C21" s="579"/>
      <c r="D21" s="600"/>
      <c r="E21" s="602"/>
      <c r="F21" s="584"/>
      <c r="G21" s="404"/>
      <c r="H21" s="561"/>
      <c r="I21" s="561"/>
      <c r="J21" s="561"/>
      <c r="K21" s="561"/>
      <c r="L21" s="561"/>
      <c r="M21" s="614"/>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77"/>
      <c r="B22" s="579"/>
      <c r="C22" s="579"/>
      <c r="D22" s="600"/>
      <c r="E22" s="602"/>
      <c r="F22" s="584"/>
      <c r="G22" s="404"/>
      <c r="H22" s="561"/>
      <c r="I22" s="561"/>
      <c r="J22" s="561"/>
      <c r="K22" s="561"/>
      <c r="L22" s="561"/>
      <c r="M22" s="614"/>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77"/>
      <c r="B23" s="579"/>
      <c r="C23" s="579"/>
      <c r="D23" s="600"/>
      <c r="E23" s="602"/>
      <c r="F23" s="584"/>
      <c r="G23" s="404"/>
      <c r="H23" s="561"/>
      <c r="I23" s="561"/>
      <c r="J23" s="561"/>
      <c r="K23" s="561"/>
      <c r="L23" s="561"/>
      <c r="M23" s="614"/>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77"/>
      <c r="B24" s="579"/>
      <c r="C24" s="579"/>
      <c r="D24" s="600"/>
      <c r="E24" s="602"/>
      <c r="F24" s="584"/>
      <c r="G24" s="404"/>
      <c r="H24" s="561"/>
      <c r="I24" s="561"/>
      <c r="J24" s="561"/>
      <c r="K24" s="561"/>
      <c r="L24" s="561"/>
      <c r="M24" s="614"/>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77"/>
      <c r="B25" s="579"/>
      <c r="C25" s="579"/>
      <c r="D25" s="600"/>
      <c r="E25" s="602"/>
      <c r="F25" s="584"/>
      <c r="G25" s="404"/>
      <c r="H25" s="561"/>
      <c r="I25" s="561"/>
      <c r="J25" s="561"/>
      <c r="K25" s="561"/>
      <c r="L25" s="561"/>
      <c r="M25" s="614"/>
      <c r="N25" s="32"/>
      <c r="O25" s="32"/>
    </row>
    <row r="26" spans="1:169">
      <c r="A26" s="577"/>
      <c r="B26" s="579"/>
      <c r="C26" s="579"/>
      <c r="D26" s="600"/>
      <c r="E26" s="602"/>
      <c r="F26" s="584"/>
      <c r="G26" s="404"/>
      <c r="H26" s="561"/>
      <c r="I26" s="561"/>
      <c r="J26" s="561"/>
      <c r="K26" s="561"/>
      <c r="L26" s="561"/>
      <c r="M26" s="614"/>
      <c r="N26" s="32"/>
      <c r="O26" s="32"/>
    </row>
    <row r="27" spans="1:169">
      <c r="A27" s="577"/>
      <c r="B27" s="579"/>
      <c r="C27" s="579"/>
      <c r="D27" s="600"/>
      <c r="E27" s="602"/>
      <c r="F27" s="584"/>
      <c r="G27" s="404"/>
      <c r="H27" s="561"/>
      <c r="I27" s="561"/>
      <c r="J27" s="561"/>
      <c r="K27" s="561"/>
      <c r="L27" s="561"/>
      <c r="M27" s="614"/>
      <c r="N27" s="32"/>
      <c r="O27" s="32"/>
    </row>
    <row r="28" spans="1:169">
      <c r="A28" s="577"/>
      <c r="B28" s="579"/>
      <c r="C28" s="579"/>
      <c r="D28" s="600"/>
      <c r="E28" s="602"/>
      <c r="F28" s="584"/>
      <c r="G28" s="404"/>
      <c r="H28" s="561"/>
      <c r="I28" s="561"/>
      <c r="J28" s="561"/>
      <c r="K28" s="561"/>
      <c r="L28" s="561"/>
      <c r="M28" s="614"/>
      <c r="N28" s="32"/>
      <c r="O28" s="32"/>
    </row>
    <row r="29" spans="1:169">
      <c r="A29" s="577"/>
      <c r="B29" s="579"/>
      <c r="C29" s="579"/>
      <c r="D29" s="600"/>
      <c r="E29" s="602"/>
      <c r="F29" s="584"/>
      <c r="G29" s="404"/>
      <c r="H29" s="561"/>
      <c r="I29" s="561"/>
      <c r="J29" s="561"/>
      <c r="K29" s="561"/>
      <c r="L29" s="561"/>
      <c r="M29" s="614"/>
      <c r="N29" s="32"/>
      <c r="O29" s="32"/>
    </row>
    <row r="30" spans="1:169" s="24" customFormat="1" ht="12.75">
      <c r="A30" s="577">
        <f>'7- Mapa Final'!A30</f>
        <v>3</v>
      </c>
      <c r="B30" s="579" t="str">
        <f>'7- Mapa Final'!B30</f>
        <v>Pérdida, falta de fiabilidad o no entrega de comunicaciones oficiales generadas a través de SIGOBius.</v>
      </c>
      <c r="C30" s="579" t="str">
        <f>'7- Mapa Final'!C30</f>
        <v>Las comunicaciones oficiales de naturaleza administrativa que generan, envían y reciben a través del sistema no lleguen al destinatario final o se vea comprometida la fiabilidad del documento.</v>
      </c>
      <c r="D30" s="603" t="str">
        <f>'7- Mapa Final'!J30</f>
        <v>Baja - 2</v>
      </c>
      <c r="E30" s="604" t="str">
        <f>'7- Mapa Final'!K30</f>
        <v>Leve - 1</v>
      </c>
      <c r="F30" s="584" t="str">
        <f>'7- Mapa Final'!M30</f>
        <v>Bajo - 2</v>
      </c>
      <c r="G30" s="404"/>
      <c r="H30" s="561"/>
      <c r="I30" s="561"/>
      <c r="J30" s="561"/>
      <c r="K30" s="561"/>
      <c r="L30" s="561"/>
      <c r="M30" s="614"/>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77"/>
      <c r="B31" s="579"/>
      <c r="C31" s="579"/>
      <c r="D31" s="600"/>
      <c r="E31" s="602"/>
      <c r="F31" s="584"/>
      <c r="G31" s="404"/>
      <c r="H31" s="561"/>
      <c r="I31" s="561"/>
      <c r="J31" s="561"/>
      <c r="K31" s="561"/>
      <c r="L31" s="561"/>
      <c r="M31" s="614"/>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77"/>
      <c r="B32" s="579"/>
      <c r="C32" s="579"/>
      <c r="D32" s="600"/>
      <c r="E32" s="602"/>
      <c r="F32" s="584"/>
      <c r="G32" s="404"/>
      <c r="H32" s="561"/>
      <c r="I32" s="561"/>
      <c r="J32" s="561"/>
      <c r="K32" s="561"/>
      <c r="L32" s="561"/>
      <c r="M32" s="614"/>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77"/>
      <c r="B33" s="579"/>
      <c r="C33" s="579"/>
      <c r="D33" s="600"/>
      <c r="E33" s="602"/>
      <c r="F33" s="584"/>
      <c r="G33" s="404"/>
      <c r="H33" s="561"/>
      <c r="I33" s="561"/>
      <c r="J33" s="561"/>
      <c r="K33" s="561"/>
      <c r="L33" s="561"/>
      <c r="M33" s="614"/>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77"/>
      <c r="B34" s="579"/>
      <c r="C34" s="579"/>
      <c r="D34" s="600"/>
      <c r="E34" s="602"/>
      <c r="F34" s="584"/>
      <c r="G34" s="404"/>
      <c r="H34" s="561"/>
      <c r="I34" s="561"/>
      <c r="J34" s="561"/>
      <c r="K34" s="561"/>
      <c r="L34" s="561"/>
      <c r="M34" s="614"/>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77"/>
      <c r="B35" s="579"/>
      <c r="C35" s="579"/>
      <c r="D35" s="600"/>
      <c r="E35" s="602"/>
      <c r="F35" s="584"/>
      <c r="G35" s="404"/>
      <c r="H35" s="561"/>
      <c r="I35" s="561"/>
      <c r="J35" s="561"/>
      <c r="K35" s="561"/>
      <c r="L35" s="561"/>
      <c r="M35" s="614"/>
      <c r="N35" s="32"/>
      <c r="O35" s="32"/>
    </row>
    <row r="36" spans="1:169">
      <c r="A36" s="577"/>
      <c r="B36" s="579"/>
      <c r="C36" s="579"/>
      <c r="D36" s="600"/>
      <c r="E36" s="602"/>
      <c r="F36" s="584"/>
      <c r="G36" s="404"/>
      <c r="H36" s="561"/>
      <c r="I36" s="561"/>
      <c r="J36" s="561"/>
      <c r="K36" s="561"/>
      <c r="L36" s="561"/>
      <c r="M36" s="614"/>
      <c r="N36" s="32"/>
      <c r="O36" s="32"/>
    </row>
    <row r="37" spans="1:169">
      <c r="A37" s="577"/>
      <c r="B37" s="579"/>
      <c r="C37" s="579"/>
      <c r="D37" s="600"/>
      <c r="E37" s="602"/>
      <c r="F37" s="584"/>
      <c r="G37" s="404"/>
      <c r="H37" s="561"/>
      <c r="I37" s="561"/>
      <c r="J37" s="561"/>
      <c r="K37" s="561"/>
      <c r="L37" s="561"/>
      <c r="M37" s="614"/>
      <c r="N37" s="32"/>
      <c r="O37" s="32"/>
    </row>
    <row r="38" spans="1:169">
      <c r="A38" s="577"/>
      <c r="B38" s="579"/>
      <c r="C38" s="579"/>
      <c r="D38" s="600"/>
      <c r="E38" s="602"/>
      <c r="F38" s="584"/>
      <c r="G38" s="404"/>
      <c r="H38" s="561"/>
      <c r="I38" s="561"/>
      <c r="J38" s="561"/>
      <c r="K38" s="561"/>
      <c r="L38" s="561"/>
      <c r="M38" s="614"/>
      <c r="N38" s="32"/>
      <c r="O38" s="32"/>
    </row>
    <row r="39" spans="1:169">
      <c r="A39" s="577"/>
      <c r="B39" s="579"/>
      <c r="C39" s="579"/>
      <c r="D39" s="600"/>
      <c r="E39" s="602"/>
      <c r="F39" s="584"/>
      <c r="G39" s="404"/>
      <c r="H39" s="561"/>
      <c r="I39" s="561"/>
      <c r="J39" s="561"/>
      <c r="K39" s="561"/>
      <c r="L39" s="561"/>
      <c r="M39" s="614"/>
      <c r="N39" s="32"/>
      <c r="O39" s="32"/>
    </row>
    <row r="40" spans="1:169" s="24" customFormat="1" ht="12.75">
      <c r="A40" s="577">
        <f>'7- Mapa Final'!A40</f>
        <v>4</v>
      </c>
      <c r="B40" s="579" t="str">
        <f>'7- Mapa Final'!B40</f>
        <v>Recibir dádivas o beneficios a nombre propio o de terceros para  sustraer o alterar  documentación conservada en el archivo de la Justicia Regional.</v>
      </c>
      <c r="C40" s="579" t="str">
        <f>'7- Mapa Final'!C40</f>
        <v>Los documentos que resposan en los  archivos son manipulados o sustraídos o duplicados, sin medir autorización o solicitud expresa</v>
      </c>
      <c r="D40" s="603" t="str">
        <f>'7- Mapa Final'!J40</f>
        <v>Muy Baja - 1</v>
      </c>
      <c r="E40" s="604" t="str">
        <f>'7- Mapa Final'!K40</f>
        <v>Moderado - 3</v>
      </c>
      <c r="F40" s="584" t="str">
        <f>'7- Mapa Final'!M40</f>
        <v>Moderado - 3</v>
      </c>
      <c r="G40" s="404"/>
      <c r="H40" s="561"/>
      <c r="I40" s="561"/>
      <c r="J40" s="561"/>
      <c r="K40" s="561"/>
      <c r="L40" s="561"/>
      <c r="M40" s="614"/>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77"/>
      <c r="B41" s="579"/>
      <c r="C41" s="579"/>
      <c r="D41" s="600"/>
      <c r="E41" s="602"/>
      <c r="F41" s="584"/>
      <c r="G41" s="404"/>
      <c r="H41" s="561"/>
      <c r="I41" s="561"/>
      <c r="J41" s="561"/>
      <c r="K41" s="561"/>
      <c r="L41" s="561"/>
      <c r="M41" s="614"/>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77"/>
      <c r="B42" s="579"/>
      <c r="C42" s="579"/>
      <c r="D42" s="600"/>
      <c r="E42" s="602"/>
      <c r="F42" s="584"/>
      <c r="G42" s="404"/>
      <c r="H42" s="561"/>
      <c r="I42" s="561"/>
      <c r="J42" s="561"/>
      <c r="K42" s="561"/>
      <c r="L42" s="561"/>
      <c r="M42" s="614"/>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77"/>
      <c r="B43" s="579"/>
      <c r="C43" s="579"/>
      <c r="D43" s="600"/>
      <c r="E43" s="602"/>
      <c r="F43" s="584"/>
      <c r="G43" s="404"/>
      <c r="H43" s="561"/>
      <c r="I43" s="561"/>
      <c r="J43" s="561"/>
      <c r="K43" s="561"/>
      <c r="L43" s="561"/>
      <c r="M43" s="614"/>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77"/>
      <c r="B44" s="579"/>
      <c r="C44" s="579"/>
      <c r="D44" s="600"/>
      <c r="E44" s="602"/>
      <c r="F44" s="584"/>
      <c r="G44" s="404"/>
      <c r="H44" s="561"/>
      <c r="I44" s="561"/>
      <c r="J44" s="561"/>
      <c r="K44" s="561"/>
      <c r="L44" s="561"/>
      <c r="M44" s="614"/>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77"/>
      <c r="B45" s="579"/>
      <c r="C45" s="579"/>
      <c r="D45" s="600"/>
      <c r="E45" s="602"/>
      <c r="F45" s="584"/>
      <c r="G45" s="404"/>
      <c r="H45" s="561"/>
      <c r="I45" s="561"/>
      <c r="J45" s="561"/>
      <c r="K45" s="561"/>
      <c r="L45" s="561"/>
      <c r="M45" s="614"/>
      <c r="N45" s="32"/>
      <c r="O45" s="32"/>
    </row>
    <row r="46" spans="1:169">
      <c r="A46" s="577"/>
      <c r="B46" s="579"/>
      <c r="C46" s="579"/>
      <c r="D46" s="600"/>
      <c r="E46" s="602"/>
      <c r="F46" s="584"/>
      <c r="G46" s="404"/>
      <c r="H46" s="561"/>
      <c r="I46" s="561"/>
      <c r="J46" s="561"/>
      <c r="K46" s="561"/>
      <c r="L46" s="561"/>
      <c r="M46" s="614"/>
      <c r="N46" s="32"/>
      <c r="O46" s="32"/>
    </row>
    <row r="47" spans="1:169">
      <c r="A47" s="577"/>
      <c r="B47" s="579"/>
      <c r="C47" s="579"/>
      <c r="D47" s="600"/>
      <c r="E47" s="602"/>
      <c r="F47" s="584"/>
      <c r="G47" s="404"/>
      <c r="H47" s="561"/>
      <c r="I47" s="561"/>
      <c r="J47" s="561"/>
      <c r="K47" s="561"/>
      <c r="L47" s="561"/>
      <c r="M47" s="614"/>
      <c r="N47" s="32"/>
      <c r="O47" s="32"/>
    </row>
    <row r="48" spans="1:169">
      <c r="A48" s="577"/>
      <c r="B48" s="579"/>
      <c r="C48" s="579"/>
      <c r="D48" s="600"/>
      <c r="E48" s="602"/>
      <c r="F48" s="584"/>
      <c r="G48" s="404"/>
      <c r="H48" s="561"/>
      <c r="I48" s="561"/>
      <c r="J48" s="561"/>
      <c r="K48" s="561"/>
      <c r="L48" s="561"/>
      <c r="M48" s="614"/>
      <c r="N48" s="32"/>
      <c r="O48" s="32"/>
    </row>
    <row r="49" spans="1:15">
      <c r="A49" s="577"/>
      <c r="B49" s="579"/>
      <c r="C49" s="579"/>
      <c r="D49" s="600"/>
      <c r="E49" s="602"/>
      <c r="F49" s="584"/>
      <c r="G49" s="404"/>
      <c r="H49" s="561"/>
      <c r="I49" s="561"/>
      <c r="J49" s="561"/>
      <c r="K49" s="561"/>
      <c r="L49" s="561"/>
      <c r="M49" s="614"/>
      <c r="N49" s="32"/>
      <c r="O49" s="32"/>
    </row>
    <row r="50" spans="1:15">
      <c r="A50" s="577">
        <f>'7- Mapa Final'!A50</f>
        <v>5</v>
      </c>
      <c r="B50" s="579" t="str">
        <f>'7- Mapa Final'!B50</f>
        <v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v>
      </c>
      <c r="C50" s="579"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603" t="str">
        <f>'7- Mapa Final'!J50</f>
        <v>Muy Baja - 1</v>
      </c>
      <c r="E50" s="604" t="str">
        <f>'7- Mapa Final'!K50</f>
        <v>Moderado - 3</v>
      </c>
      <c r="F50" s="584" t="str">
        <f>'7- Mapa Final'!M50</f>
        <v>Moderado - 3</v>
      </c>
      <c r="G50" s="404"/>
      <c r="H50" s="561"/>
      <c r="I50" s="561"/>
      <c r="J50" s="561"/>
      <c r="K50" s="561"/>
      <c r="L50" s="561"/>
      <c r="M50" s="614"/>
    </row>
    <row r="51" spans="1:15">
      <c r="A51" s="577"/>
      <c r="B51" s="579"/>
      <c r="C51" s="579"/>
      <c r="D51" s="600"/>
      <c r="E51" s="602"/>
      <c r="F51" s="584"/>
      <c r="G51" s="404"/>
      <c r="H51" s="561"/>
      <c r="I51" s="561"/>
      <c r="J51" s="561"/>
      <c r="K51" s="561"/>
      <c r="L51" s="561"/>
      <c r="M51" s="614"/>
    </row>
    <row r="52" spans="1:15">
      <c r="A52" s="577"/>
      <c r="B52" s="579"/>
      <c r="C52" s="579"/>
      <c r="D52" s="600"/>
      <c r="E52" s="602"/>
      <c r="F52" s="584"/>
      <c r="G52" s="404"/>
      <c r="H52" s="561"/>
      <c r="I52" s="561"/>
      <c r="J52" s="561"/>
      <c r="K52" s="561"/>
      <c r="L52" s="561"/>
      <c r="M52" s="614"/>
    </row>
    <row r="53" spans="1:15">
      <c r="A53" s="577"/>
      <c r="B53" s="579"/>
      <c r="C53" s="579"/>
      <c r="D53" s="600"/>
      <c r="E53" s="602"/>
      <c r="F53" s="584"/>
      <c r="G53" s="404"/>
      <c r="H53" s="561"/>
      <c r="I53" s="561"/>
      <c r="J53" s="561"/>
      <c r="K53" s="561"/>
      <c r="L53" s="561"/>
      <c r="M53" s="614"/>
    </row>
    <row r="54" spans="1:15">
      <c r="A54" s="577"/>
      <c r="B54" s="579"/>
      <c r="C54" s="579"/>
      <c r="D54" s="600"/>
      <c r="E54" s="602"/>
      <c r="F54" s="584"/>
      <c r="G54" s="404"/>
      <c r="H54" s="561"/>
      <c r="I54" s="561"/>
      <c r="J54" s="561"/>
      <c r="K54" s="561"/>
      <c r="L54" s="561"/>
      <c r="M54" s="614"/>
    </row>
    <row r="55" spans="1:15">
      <c r="A55" s="577"/>
      <c r="B55" s="579"/>
      <c r="C55" s="579"/>
      <c r="D55" s="600"/>
      <c r="E55" s="602"/>
      <c r="F55" s="584"/>
      <c r="G55" s="404"/>
      <c r="H55" s="561"/>
      <c r="I55" s="561"/>
      <c r="J55" s="561"/>
      <c r="K55" s="561"/>
      <c r="L55" s="561"/>
      <c r="M55" s="614"/>
    </row>
    <row r="56" spans="1:15">
      <c r="A56" s="577"/>
      <c r="B56" s="579"/>
      <c r="C56" s="579"/>
      <c r="D56" s="600"/>
      <c r="E56" s="602"/>
      <c r="F56" s="584"/>
      <c r="G56" s="404"/>
      <c r="H56" s="561"/>
      <c r="I56" s="561"/>
      <c r="J56" s="561"/>
      <c r="K56" s="561"/>
      <c r="L56" s="561"/>
      <c r="M56" s="614"/>
    </row>
    <row r="57" spans="1:15">
      <c r="A57" s="577"/>
      <c r="B57" s="579"/>
      <c r="C57" s="579"/>
      <c r="D57" s="600"/>
      <c r="E57" s="602"/>
      <c r="F57" s="584"/>
      <c r="G57" s="404"/>
      <c r="H57" s="561"/>
      <c r="I57" s="561"/>
      <c r="J57" s="561"/>
      <c r="K57" s="561"/>
      <c r="L57" s="561"/>
      <c r="M57" s="614"/>
    </row>
    <row r="58" spans="1:15">
      <c r="A58" s="577"/>
      <c r="B58" s="579"/>
      <c r="C58" s="579"/>
      <c r="D58" s="600"/>
      <c r="E58" s="602"/>
      <c r="F58" s="584"/>
      <c r="G58" s="404"/>
      <c r="H58" s="561"/>
      <c r="I58" s="561"/>
      <c r="J58" s="561"/>
      <c r="K58" s="561"/>
      <c r="L58" s="561"/>
      <c r="M58" s="614"/>
    </row>
    <row r="59" spans="1:15" ht="15.75" thickBot="1">
      <c r="A59" s="617"/>
      <c r="B59" s="607"/>
      <c r="C59" s="607"/>
      <c r="D59" s="608"/>
      <c r="E59" s="609"/>
      <c r="F59" s="610"/>
      <c r="G59" s="405"/>
      <c r="H59" s="612"/>
      <c r="I59" s="612"/>
      <c r="J59" s="612"/>
      <c r="K59" s="612"/>
      <c r="L59" s="612"/>
      <c r="M59" s="615"/>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A50:A59"/>
    <mergeCell ref="B50:B59"/>
    <mergeCell ref="C50:C59"/>
    <mergeCell ref="D50:D59"/>
    <mergeCell ref="E50:E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A9:G9"/>
    <mergeCell ref="A10:A19"/>
    <mergeCell ref="B10:B19"/>
    <mergeCell ref="C10:C19"/>
    <mergeCell ref="D10:D19"/>
    <mergeCell ref="E10:E19"/>
    <mergeCell ref="F10:F19"/>
    <mergeCell ref="G10:G19"/>
    <mergeCell ref="I7:J7"/>
    <mergeCell ref="K7:L7"/>
    <mergeCell ref="M7:M8"/>
    <mergeCell ref="H10:H19"/>
    <mergeCell ref="I10:I19"/>
    <mergeCell ref="J10:J19"/>
    <mergeCell ref="K10:K19"/>
    <mergeCell ref="L10:L19"/>
    <mergeCell ref="M10:M19"/>
    <mergeCell ref="K50:K59"/>
    <mergeCell ref="L50:L59"/>
    <mergeCell ref="M50:M59"/>
    <mergeCell ref="A1:B2"/>
    <mergeCell ref="C1:J3"/>
    <mergeCell ref="K1:M3"/>
    <mergeCell ref="A4:B4"/>
    <mergeCell ref="C4:M4"/>
    <mergeCell ref="A5:B5"/>
    <mergeCell ref="C5:M5"/>
    <mergeCell ref="A6:B6"/>
    <mergeCell ref="C6:M6"/>
    <mergeCell ref="A7:C7"/>
    <mergeCell ref="D7:F7"/>
    <mergeCell ref="G7:G8"/>
    <mergeCell ref="H7:H8"/>
    <mergeCell ref="F50:F59"/>
    <mergeCell ref="G50:G59"/>
    <mergeCell ref="H50:H59"/>
    <mergeCell ref="I50:I59"/>
    <mergeCell ref="J50:J59"/>
  </mergeCells>
  <conditionalFormatting sqref="A7:B7">
    <cfRule type="containsText" dxfId="87" priority="203" operator="containsText" text="3- Moderado">
      <formula>NOT(ISERROR(SEARCH("3- Moderado",A7)))</formula>
    </cfRule>
    <cfRule type="containsText" dxfId="86" priority="204" operator="containsText" text="6- Moderado">
      <formula>NOT(ISERROR(SEARCH("6- Moderado",A7)))</formula>
    </cfRule>
    <cfRule type="containsText" dxfId="85" priority="205" operator="containsText" text="4- Moderado">
      <formula>NOT(ISERROR(SEARCH("4- Moderado",A7)))</formula>
    </cfRule>
    <cfRule type="containsText" dxfId="84" priority="206" operator="containsText" text="3- Bajo">
      <formula>NOT(ISERROR(SEARCH("3- Bajo",A7)))</formula>
    </cfRule>
    <cfRule type="containsText" dxfId="83" priority="207" operator="containsText" text="4- Bajo">
      <formula>NOT(ISERROR(SEARCH("4- Bajo",A7)))</formula>
    </cfRule>
    <cfRule type="containsText" dxfId="82" priority="208" operator="containsText" text="1- Bajo">
      <formula>NOT(ISERROR(SEARCH("1- Bajo",A7)))</formula>
    </cfRule>
  </conditionalFormatting>
  <conditionalFormatting sqref="A10:E10 A20:E20">
    <cfRule type="containsText" dxfId="81" priority="197" operator="containsText" text="3- Moderado">
      <formula>NOT(ISERROR(SEARCH("3- Moderado",A10)))</formula>
    </cfRule>
    <cfRule type="containsText" dxfId="80" priority="198" operator="containsText" text="6- Moderado">
      <formula>NOT(ISERROR(SEARCH("6- Moderado",A10)))</formula>
    </cfRule>
    <cfRule type="containsText" dxfId="79" priority="199" operator="containsText" text="4- Moderado">
      <formula>NOT(ISERROR(SEARCH("4- Moderado",A10)))</formula>
    </cfRule>
    <cfRule type="containsText" dxfId="78" priority="200" operator="containsText" text="3- Bajo">
      <formula>NOT(ISERROR(SEARCH("3- Bajo",A10)))</formula>
    </cfRule>
    <cfRule type="containsText" dxfId="77" priority="201" operator="containsText" text="4- Bajo">
      <formula>NOT(ISERROR(SEARCH("4- Bajo",A10)))</formula>
    </cfRule>
    <cfRule type="containsText" dxfId="76" priority="202" operator="containsText" text="1- Bajo">
      <formula>NOT(ISERROR(SEARCH("1- Bajo",A10)))</formula>
    </cfRule>
  </conditionalFormatting>
  <conditionalFormatting sqref="A30:E30">
    <cfRule type="containsText" dxfId="75" priority="151" operator="containsText" text="3- Moderado">
      <formula>NOT(ISERROR(SEARCH("3- Moderado",A30)))</formula>
    </cfRule>
    <cfRule type="containsText" dxfId="74" priority="152" operator="containsText" text="6- Moderado">
      <formula>NOT(ISERROR(SEARCH("6- Moderado",A30)))</formula>
    </cfRule>
    <cfRule type="containsText" dxfId="73" priority="153" operator="containsText" text="4- Moderado">
      <formula>NOT(ISERROR(SEARCH("4- Moderado",A30)))</formula>
    </cfRule>
    <cfRule type="containsText" dxfId="72" priority="154" operator="containsText" text="3- Bajo">
      <formula>NOT(ISERROR(SEARCH("3- Bajo",A30)))</formula>
    </cfRule>
    <cfRule type="containsText" dxfId="71" priority="155" operator="containsText" text="4- Bajo">
      <formula>NOT(ISERROR(SEARCH("4- Bajo",A30)))</formula>
    </cfRule>
    <cfRule type="containsText" dxfId="70" priority="156" operator="containsText" text="1- Bajo">
      <formula>NOT(ISERROR(SEARCH("1- Bajo",A30)))</formula>
    </cfRule>
  </conditionalFormatting>
  <conditionalFormatting sqref="A40:E40 A50:E50">
    <cfRule type="containsText" dxfId="69" priority="11" operator="containsText" text="3- Moderado">
      <formula>NOT(ISERROR(SEARCH("3- Moderado",A40)))</formula>
    </cfRule>
    <cfRule type="containsText" dxfId="68" priority="12" operator="containsText" text="6- Moderado">
      <formula>NOT(ISERROR(SEARCH("6- Moderado",A40)))</formula>
    </cfRule>
    <cfRule type="containsText" dxfId="67" priority="13" operator="containsText" text="4- Moderado">
      <formula>NOT(ISERROR(SEARCH("4- Moderado",A40)))</formula>
    </cfRule>
    <cfRule type="containsText" dxfId="66" priority="14" operator="containsText" text="3- Bajo">
      <formula>NOT(ISERROR(SEARCH("3- Bajo",A40)))</formula>
    </cfRule>
    <cfRule type="containsText" dxfId="65" priority="15" operator="containsText" text="4- Bajo">
      <formula>NOT(ISERROR(SEARCH("4- Bajo",A40)))</formula>
    </cfRule>
    <cfRule type="containsText" dxfId="64" priority="16" operator="containsText" text="1- Bajo">
      <formula>NOT(ISERROR(SEARCH("1- Bajo",A40)))</formula>
    </cfRule>
  </conditionalFormatting>
  <conditionalFormatting sqref="C8:F8">
    <cfRule type="containsText" dxfId="63" priority="169" operator="containsText" text="3- Moderado">
      <formula>NOT(ISERROR(SEARCH("3- Moderado",C8)))</formula>
    </cfRule>
    <cfRule type="containsText" dxfId="62" priority="170" operator="containsText" text="6- Moderado">
      <formula>NOT(ISERROR(SEARCH("6- Moderado",C8)))</formula>
    </cfRule>
    <cfRule type="containsText" dxfId="61" priority="171" operator="containsText" text="4- Moderado">
      <formula>NOT(ISERROR(SEARCH("4- Moderado",C8)))</formula>
    </cfRule>
    <cfRule type="containsText" dxfId="60" priority="172" operator="containsText" text="3- Bajo">
      <formula>NOT(ISERROR(SEARCH("3- Bajo",C8)))</formula>
    </cfRule>
    <cfRule type="containsText" dxfId="59" priority="173" operator="containsText" text="4- Bajo">
      <formula>NOT(ISERROR(SEARCH("4- Bajo",C8)))</formula>
    </cfRule>
    <cfRule type="containsText" dxfId="58" priority="174" operator="containsText" text="1- Bajo">
      <formula>NOT(ISERROR(SEARCH("1- Bajo",C8)))</formula>
    </cfRule>
  </conditionalFormatting>
  <conditionalFormatting sqref="D10:D5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5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59">
    <cfRule type="containsText" dxfId="48"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59"/>
  <sheetViews>
    <sheetView showGridLines="0" topLeftCell="A2" zoomScale="80" zoomScaleNormal="80" workbookViewId="0">
      <selection activeCell="F10" sqref="F10:F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7" customWidth="1"/>
    <col min="5" max="5" width="18.42578125" style="25" customWidth="1"/>
    <col min="6" max="6" width="18.28515625" style="25"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8.28515625" customWidth="1"/>
    <col min="14" max="169" width="11.42578125" style="2"/>
  </cols>
  <sheetData>
    <row r="1" spans="1:271" s="17" customFormat="1" ht="36" customHeight="1">
      <c r="A1" s="563"/>
      <c r="B1" s="564"/>
      <c r="C1" s="567"/>
      <c r="D1" s="567"/>
      <c r="E1" s="567"/>
      <c r="F1" s="567"/>
      <c r="G1" s="567"/>
      <c r="H1" s="567"/>
      <c r="I1" s="567"/>
      <c r="J1" s="568"/>
      <c r="K1" s="562"/>
      <c r="L1" s="562"/>
      <c r="M1" s="562"/>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65"/>
      <c r="B2" s="566"/>
      <c r="C2" s="569"/>
      <c r="D2" s="569"/>
      <c r="E2" s="569"/>
      <c r="F2" s="569"/>
      <c r="G2" s="569"/>
      <c r="H2" s="569"/>
      <c r="I2" s="569"/>
      <c r="J2" s="570"/>
      <c r="K2" s="562"/>
      <c r="L2" s="562"/>
      <c r="M2" s="562"/>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69"/>
      <c r="D3" s="569"/>
      <c r="E3" s="569"/>
      <c r="F3" s="569"/>
      <c r="G3" s="569"/>
      <c r="H3" s="569"/>
      <c r="I3" s="569"/>
      <c r="J3" s="570"/>
      <c r="K3" s="562"/>
      <c r="L3" s="562"/>
      <c r="M3" s="562"/>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1" customHeight="1">
      <c r="A4" s="442" t="s">
        <v>250</v>
      </c>
      <c r="B4" s="442"/>
      <c r="C4" s="498" t="s">
        <v>7</v>
      </c>
      <c r="D4" s="498"/>
      <c r="E4" s="498"/>
      <c r="F4" s="498"/>
      <c r="G4" s="498"/>
      <c r="H4" s="498"/>
      <c r="I4" s="498"/>
      <c r="J4" s="498"/>
      <c r="K4" s="498"/>
      <c r="L4" s="498"/>
      <c r="M4" s="498"/>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349999999999994" customHeight="1">
      <c r="A5" s="442" t="s">
        <v>251</v>
      </c>
      <c r="B5" s="442"/>
      <c r="C5" s="499" t="s">
        <v>334</v>
      </c>
      <c r="D5" s="499"/>
      <c r="E5" s="499"/>
      <c r="F5" s="499"/>
      <c r="G5" s="499"/>
      <c r="H5" s="499"/>
      <c r="I5" s="499"/>
      <c r="J5" s="499"/>
      <c r="K5" s="499"/>
      <c r="L5" s="499"/>
      <c r="M5" s="499"/>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1.1" customHeight="1" thickBot="1">
      <c r="A6" s="442" t="s">
        <v>252</v>
      </c>
      <c r="B6" s="442"/>
      <c r="C6" s="459" t="s">
        <v>309</v>
      </c>
      <c r="D6" s="597"/>
      <c r="E6" s="597"/>
      <c r="F6" s="597"/>
      <c r="G6" s="597"/>
      <c r="H6" s="597"/>
      <c r="I6" s="597"/>
      <c r="J6" s="597"/>
      <c r="K6" s="597"/>
      <c r="L6" s="597"/>
      <c r="M6" s="598"/>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92" t="s">
        <v>451</v>
      </c>
      <c r="B7" s="593"/>
      <c r="C7" s="594"/>
      <c r="D7" s="595" t="s">
        <v>452</v>
      </c>
      <c r="E7" s="595"/>
      <c r="F7" s="595"/>
      <c r="G7" s="596" t="s">
        <v>453</v>
      </c>
      <c r="H7" s="587" t="s">
        <v>454</v>
      </c>
      <c r="I7" s="589" t="s">
        <v>455</v>
      </c>
      <c r="J7" s="590"/>
      <c r="K7" s="589" t="s">
        <v>456</v>
      </c>
      <c r="L7" s="590"/>
      <c r="M7" s="591" t="s">
        <v>470</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40</v>
      </c>
      <c r="B8" s="33" t="s">
        <v>192</v>
      </c>
      <c r="C8" s="33" t="s">
        <v>194</v>
      </c>
      <c r="D8" s="26" t="s">
        <v>204</v>
      </c>
      <c r="E8" s="26" t="s">
        <v>458</v>
      </c>
      <c r="F8" s="26" t="s">
        <v>459</v>
      </c>
      <c r="G8" s="596"/>
      <c r="H8" s="588"/>
      <c r="I8" s="27" t="s">
        <v>460</v>
      </c>
      <c r="J8" s="27" t="s">
        <v>461</v>
      </c>
      <c r="K8" s="27" t="s">
        <v>462</v>
      </c>
      <c r="L8" s="27" t="s">
        <v>463</v>
      </c>
      <c r="M8" s="591"/>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74"/>
      <c r="B9" s="575"/>
      <c r="C9" s="575"/>
      <c r="D9" s="575"/>
      <c r="E9" s="575"/>
      <c r="F9" s="575"/>
      <c r="G9" s="575"/>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76">
        <f>'7- Mapa Final'!A10</f>
        <v>1</v>
      </c>
      <c r="B10" s="578" t="str">
        <f>'7- Mapa Final'!B10</f>
        <v>Incumplimiento de las políticas de Gestión Documental establecidas para la Rama Judicial</v>
      </c>
      <c r="C10" s="578" t="str">
        <f>'7- Mapa Final'!C10</f>
        <v>Incumplimiento de las metas establecidas  para la gestión documental  de la Rama Judicial que pueda afectar la adecuada conservación, control y gestión de los documentos</v>
      </c>
      <c r="D10" s="599" t="str">
        <f>'7- Mapa Final'!J10</f>
        <v>Baja - 2</v>
      </c>
      <c r="E10" s="601" t="str">
        <f>'7- Mapa Final'!K10</f>
        <v>Leve - 1</v>
      </c>
      <c r="F10" s="583" t="str">
        <f>'7- Mapa Final'!M10</f>
        <v>Bajo - 2</v>
      </c>
      <c r="G10" s="403"/>
      <c r="H10" s="586"/>
      <c r="I10" s="586"/>
      <c r="J10" s="586"/>
      <c r="K10" s="586"/>
      <c r="L10" s="586"/>
      <c r="M10" s="616"/>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77"/>
      <c r="B11" s="579"/>
      <c r="C11" s="579"/>
      <c r="D11" s="600"/>
      <c r="E11" s="602"/>
      <c r="F11" s="584"/>
      <c r="G11" s="404"/>
      <c r="H11" s="561"/>
      <c r="I11" s="561"/>
      <c r="J11" s="561"/>
      <c r="K11" s="561"/>
      <c r="L11" s="561"/>
      <c r="M11" s="614"/>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77"/>
      <c r="B12" s="579"/>
      <c r="C12" s="579"/>
      <c r="D12" s="600"/>
      <c r="E12" s="602"/>
      <c r="F12" s="584"/>
      <c r="G12" s="404"/>
      <c r="H12" s="561"/>
      <c r="I12" s="561"/>
      <c r="J12" s="561"/>
      <c r="K12" s="561"/>
      <c r="L12" s="561"/>
      <c r="M12" s="614"/>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77"/>
      <c r="B13" s="579"/>
      <c r="C13" s="579"/>
      <c r="D13" s="600"/>
      <c r="E13" s="602"/>
      <c r="F13" s="584"/>
      <c r="G13" s="404"/>
      <c r="H13" s="561"/>
      <c r="I13" s="561"/>
      <c r="J13" s="561"/>
      <c r="K13" s="561"/>
      <c r="L13" s="561"/>
      <c r="M13" s="614"/>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77"/>
      <c r="B14" s="579"/>
      <c r="C14" s="579"/>
      <c r="D14" s="600"/>
      <c r="E14" s="602"/>
      <c r="F14" s="584"/>
      <c r="G14" s="404"/>
      <c r="H14" s="561"/>
      <c r="I14" s="561"/>
      <c r="J14" s="561"/>
      <c r="K14" s="561"/>
      <c r="L14" s="561"/>
      <c r="M14" s="614"/>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77"/>
      <c r="B15" s="579"/>
      <c r="C15" s="579"/>
      <c r="D15" s="600"/>
      <c r="E15" s="602"/>
      <c r="F15" s="584"/>
      <c r="G15" s="404"/>
      <c r="H15" s="561"/>
      <c r="I15" s="561"/>
      <c r="J15" s="561"/>
      <c r="K15" s="561"/>
      <c r="L15" s="561"/>
      <c r="M15" s="614"/>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77"/>
      <c r="B16" s="579"/>
      <c r="C16" s="579"/>
      <c r="D16" s="600"/>
      <c r="E16" s="602"/>
      <c r="F16" s="584"/>
      <c r="G16" s="404"/>
      <c r="H16" s="561"/>
      <c r="I16" s="561"/>
      <c r="J16" s="561"/>
      <c r="K16" s="561"/>
      <c r="L16" s="561"/>
      <c r="M16" s="614"/>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77"/>
      <c r="B17" s="579"/>
      <c r="C17" s="579"/>
      <c r="D17" s="600"/>
      <c r="E17" s="602"/>
      <c r="F17" s="584"/>
      <c r="G17" s="404"/>
      <c r="H17" s="561"/>
      <c r="I17" s="561"/>
      <c r="J17" s="561"/>
      <c r="K17" s="561"/>
      <c r="L17" s="561"/>
      <c r="M17" s="614"/>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77"/>
      <c r="B18" s="579"/>
      <c r="C18" s="579"/>
      <c r="D18" s="600"/>
      <c r="E18" s="602"/>
      <c r="F18" s="584"/>
      <c r="G18" s="404"/>
      <c r="H18" s="561"/>
      <c r="I18" s="561"/>
      <c r="J18" s="561"/>
      <c r="K18" s="561"/>
      <c r="L18" s="561"/>
      <c r="M18" s="614"/>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77"/>
      <c r="B19" s="579"/>
      <c r="C19" s="579"/>
      <c r="D19" s="600"/>
      <c r="E19" s="602"/>
      <c r="F19" s="584"/>
      <c r="G19" s="404"/>
      <c r="H19" s="561"/>
      <c r="I19" s="561"/>
      <c r="J19" s="561"/>
      <c r="K19" s="561"/>
      <c r="L19" s="561"/>
      <c r="M19" s="614"/>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77">
        <f>'7- Mapa Final'!A20</f>
        <v>2</v>
      </c>
      <c r="B20" s="579" t="str">
        <f>'7- Mapa Final'!B20</f>
        <v>Pérdida o deterioro de documentos que reposan en el Archivo Central</v>
      </c>
      <c r="C20" s="579" t="str">
        <f>'7- Mapa Final'!C20</f>
        <v xml:space="preserve">Extravío de documentos en custodia del archivo central o graves deterioros (físicos, químicos o biológicos) que hagan irrecuperable la información </v>
      </c>
      <c r="D20" s="603" t="str">
        <f>'7- Mapa Final'!J20</f>
        <v>Muy Baja - 1</v>
      </c>
      <c r="E20" s="604" t="str">
        <f>'7- Mapa Final'!K20</f>
        <v>Leve - 1</v>
      </c>
      <c r="F20" s="584" t="str">
        <f>'7- Mapa Final'!M20</f>
        <v>Bajo - 1</v>
      </c>
      <c r="G20" s="404"/>
      <c r="H20" s="561"/>
      <c r="I20" s="561"/>
      <c r="J20" s="561"/>
      <c r="K20" s="561"/>
      <c r="L20" s="561"/>
      <c r="M20" s="614"/>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77"/>
      <c r="B21" s="579"/>
      <c r="C21" s="579"/>
      <c r="D21" s="600"/>
      <c r="E21" s="602"/>
      <c r="F21" s="584"/>
      <c r="G21" s="404"/>
      <c r="H21" s="561"/>
      <c r="I21" s="561"/>
      <c r="J21" s="561"/>
      <c r="K21" s="561"/>
      <c r="L21" s="561"/>
      <c r="M21" s="614"/>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77"/>
      <c r="B22" s="579"/>
      <c r="C22" s="579"/>
      <c r="D22" s="600"/>
      <c r="E22" s="602"/>
      <c r="F22" s="584"/>
      <c r="G22" s="404"/>
      <c r="H22" s="561"/>
      <c r="I22" s="561"/>
      <c r="J22" s="561"/>
      <c r="K22" s="561"/>
      <c r="L22" s="561"/>
      <c r="M22" s="614"/>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77"/>
      <c r="B23" s="579"/>
      <c r="C23" s="579"/>
      <c r="D23" s="600"/>
      <c r="E23" s="602"/>
      <c r="F23" s="584"/>
      <c r="G23" s="404"/>
      <c r="H23" s="561"/>
      <c r="I23" s="561"/>
      <c r="J23" s="561"/>
      <c r="K23" s="561"/>
      <c r="L23" s="561"/>
      <c r="M23" s="614"/>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77"/>
      <c r="B24" s="579"/>
      <c r="C24" s="579"/>
      <c r="D24" s="600"/>
      <c r="E24" s="602"/>
      <c r="F24" s="584"/>
      <c r="G24" s="404"/>
      <c r="H24" s="561"/>
      <c r="I24" s="561"/>
      <c r="J24" s="561"/>
      <c r="K24" s="561"/>
      <c r="L24" s="561"/>
      <c r="M24" s="614"/>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77"/>
      <c r="B25" s="579"/>
      <c r="C25" s="579"/>
      <c r="D25" s="600"/>
      <c r="E25" s="602"/>
      <c r="F25" s="584"/>
      <c r="G25" s="404"/>
      <c r="H25" s="561"/>
      <c r="I25" s="561"/>
      <c r="J25" s="561"/>
      <c r="K25" s="561"/>
      <c r="L25" s="561"/>
      <c r="M25" s="614"/>
      <c r="N25" s="32"/>
      <c r="O25" s="32"/>
    </row>
    <row r="26" spans="1:169">
      <c r="A26" s="577"/>
      <c r="B26" s="579"/>
      <c r="C26" s="579"/>
      <c r="D26" s="600"/>
      <c r="E26" s="602"/>
      <c r="F26" s="584"/>
      <c r="G26" s="404"/>
      <c r="H26" s="561"/>
      <c r="I26" s="561"/>
      <c r="J26" s="561"/>
      <c r="K26" s="561"/>
      <c r="L26" s="561"/>
      <c r="M26" s="614"/>
      <c r="N26" s="32"/>
      <c r="O26" s="32"/>
    </row>
    <row r="27" spans="1:169">
      <c r="A27" s="577"/>
      <c r="B27" s="579"/>
      <c r="C27" s="579"/>
      <c r="D27" s="600"/>
      <c r="E27" s="602"/>
      <c r="F27" s="584"/>
      <c r="G27" s="404"/>
      <c r="H27" s="561"/>
      <c r="I27" s="561"/>
      <c r="J27" s="561"/>
      <c r="K27" s="561"/>
      <c r="L27" s="561"/>
      <c r="M27" s="614"/>
      <c r="N27" s="32"/>
      <c r="O27" s="32"/>
    </row>
    <row r="28" spans="1:169">
      <c r="A28" s="577"/>
      <c r="B28" s="579"/>
      <c r="C28" s="579"/>
      <c r="D28" s="600"/>
      <c r="E28" s="602"/>
      <c r="F28" s="584"/>
      <c r="G28" s="404"/>
      <c r="H28" s="561"/>
      <c r="I28" s="561"/>
      <c r="J28" s="561"/>
      <c r="K28" s="561"/>
      <c r="L28" s="561"/>
      <c r="M28" s="614"/>
      <c r="N28" s="32"/>
      <c r="O28" s="32"/>
    </row>
    <row r="29" spans="1:169">
      <c r="A29" s="577"/>
      <c r="B29" s="579"/>
      <c r="C29" s="579"/>
      <c r="D29" s="600"/>
      <c r="E29" s="602"/>
      <c r="F29" s="584"/>
      <c r="G29" s="404"/>
      <c r="H29" s="561"/>
      <c r="I29" s="561"/>
      <c r="J29" s="561"/>
      <c r="K29" s="561"/>
      <c r="L29" s="561"/>
      <c r="M29" s="614"/>
      <c r="N29" s="32"/>
      <c r="O29" s="32"/>
    </row>
    <row r="30" spans="1:169" s="24" customFormat="1" ht="12.75">
      <c r="A30" s="577">
        <f>'7- Mapa Final'!A30</f>
        <v>3</v>
      </c>
      <c r="B30" s="579" t="str">
        <f>'7- Mapa Final'!B30</f>
        <v>Pérdida, falta de fiabilidad o no entrega de comunicaciones oficiales generadas a través de SIGOBius.</v>
      </c>
      <c r="C30" s="579" t="str">
        <f>'7- Mapa Final'!C30</f>
        <v>Las comunicaciones oficiales de naturaleza administrativa que generan, envían y reciben a través del sistema no lleguen al destinatario final o se vea comprometida la fiabilidad del documento.</v>
      </c>
      <c r="D30" s="603" t="str">
        <f>'7- Mapa Final'!J30</f>
        <v>Baja - 2</v>
      </c>
      <c r="E30" s="604" t="str">
        <f>'7- Mapa Final'!K30</f>
        <v>Leve - 1</v>
      </c>
      <c r="F30" s="584" t="str">
        <f>'7- Mapa Final'!M30</f>
        <v>Bajo - 2</v>
      </c>
      <c r="G30" s="404"/>
      <c r="H30" s="561"/>
      <c r="I30" s="561"/>
      <c r="J30" s="561"/>
      <c r="K30" s="561"/>
      <c r="L30" s="561"/>
      <c r="M30" s="614"/>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77"/>
      <c r="B31" s="579"/>
      <c r="C31" s="579"/>
      <c r="D31" s="600"/>
      <c r="E31" s="602"/>
      <c r="F31" s="584"/>
      <c r="G31" s="404"/>
      <c r="H31" s="561"/>
      <c r="I31" s="561"/>
      <c r="J31" s="561"/>
      <c r="K31" s="561"/>
      <c r="L31" s="561"/>
      <c r="M31" s="614"/>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77"/>
      <c r="B32" s="579"/>
      <c r="C32" s="579"/>
      <c r="D32" s="600"/>
      <c r="E32" s="602"/>
      <c r="F32" s="584"/>
      <c r="G32" s="404"/>
      <c r="H32" s="561"/>
      <c r="I32" s="561"/>
      <c r="J32" s="561"/>
      <c r="K32" s="561"/>
      <c r="L32" s="561"/>
      <c r="M32" s="614"/>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77"/>
      <c r="B33" s="579"/>
      <c r="C33" s="579"/>
      <c r="D33" s="600"/>
      <c r="E33" s="602"/>
      <c r="F33" s="584"/>
      <c r="G33" s="404"/>
      <c r="H33" s="561"/>
      <c r="I33" s="561"/>
      <c r="J33" s="561"/>
      <c r="K33" s="561"/>
      <c r="L33" s="561"/>
      <c r="M33" s="614"/>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77"/>
      <c r="B34" s="579"/>
      <c r="C34" s="579"/>
      <c r="D34" s="600"/>
      <c r="E34" s="602"/>
      <c r="F34" s="584"/>
      <c r="G34" s="404"/>
      <c r="H34" s="561"/>
      <c r="I34" s="561"/>
      <c r="J34" s="561"/>
      <c r="K34" s="561"/>
      <c r="L34" s="561"/>
      <c r="M34" s="614"/>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77"/>
      <c r="B35" s="579"/>
      <c r="C35" s="579"/>
      <c r="D35" s="600"/>
      <c r="E35" s="602"/>
      <c r="F35" s="584"/>
      <c r="G35" s="404"/>
      <c r="H35" s="561"/>
      <c r="I35" s="561"/>
      <c r="J35" s="561"/>
      <c r="K35" s="561"/>
      <c r="L35" s="561"/>
      <c r="M35" s="614"/>
      <c r="N35" s="32"/>
      <c r="O35" s="32"/>
    </row>
    <row r="36" spans="1:169">
      <c r="A36" s="577"/>
      <c r="B36" s="579"/>
      <c r="C36" s="579"/>
      <c r="D36" s="600"/>
      <c r="E36" s="602"/>
      <c r="F36" s="584"/>
      <c r="G36" s="404"/>
      <c r="H36" s="561"/>
      <c r="I36" s="561"/>
      <c r="J36" s="561"/>
      <c r="K36" s="561"/>
      <c r="L36" s="561"/>
      <c r="M36" s="614"/>
      <c r="N36" s="32"/>
      <c r="O36" s="32"/>
    </row>
    <row r="37" spans="1:169">
      <c r="A37" s="577"/>
      <c r="B37" s="579"/>
      <c r="C37" s="579"/>
      <c r="D37" s="600"/>
      <c r="E37" s="602"/>
      <c r="F37" s="584"/>
      <c r="G37" s="404"/>
      <c r="H37" s="561"/>
      <c r="I37" s="561"/>
      <c r="J37" s="561"/>
      <c r="K37" s="561"/>
      <c r="L37" s="561"/>
      <c r="M37" s="614"/>
      <c r="N37" s="32"/>
      <c r="O37" s="32"/>
    </row>
    <row r="38" spans="1:169">
      <c r="A38" s="577"/>
      <c r="B38" s="579"/>
      <c r="C38" s="579"/>
      <c r="D38" s="600"/>
      <c r="E38" s="602"/>
      <c r="F38" s="584"/>
      <c r="G38" s="404"/>
      <c r="H38" s="561"/>
      <c r="I38" s="561"/>
      <c r="J38" s="561"/>
      <c r="K38" s="561"/>
      <c r="L38" s="561"/>
      <c r="M38" s="614"/>
      <c r="N38" s="32"/>
      <c r="O38" s="32"/>
    </row>
    <row r="39" spans="1:169">
      <c r="A39" s="577"/>
      <c r="B39" s="579"/>
      <c r="C39" s="579"/>
      <c r="D39" s="600"/>
      <c r="E39" s="602"/>
      <c r="F39" s="584"/>
      <c r="G39" s="404"/>
      <c r="H39" s="561"/>
      <c r="I39" s="561"/>
      <c r="J39" s="561"/>
      <c r="K39" s="561"/>
      <c r="L39" s="561"/>
      <c r="M39" s="614"/>
      <c r="N39" s="32"/>
      <c r="O39" s="32"/>
    </row>
    <row r="40" spans="1:169" s="24" customFormat="1" ht="12.75">
      <c r="A40" s="577">
        <f>'7- Mapa Final'!A40</f>
        <v>4</v>
      </c>
      <c r="B40" s="579" t="str">
        <f>'7- Mapa Final'!B40</f>
        <v>Recibir dádivas o beneficios a nombre propio o de terceros para  sustraer o alterar  documentación conservada en el archivo de la Justicia Regional.</v>
      </c>
      <c r="C40" s="579" t="str">
        <f>'7- Mapa Final'!C40</f>
        <v>Los documentos que resposan en los  archivos son manipulados o sustraídos o duplicados, sin medir autorización o solicitud expresa</v>
      </c>
      <c r="D40" s="603" t="str">
        <f>'7- Mapa Final'!J40</f>
        <v>Muy Baja - 1</v>
      </c>
      <c r="E40" s="604" t="str">
        <f>'7- Mapa Final'!K40</f>
        <v>Moderado - 3</v>
      </c>
      <c r="F40" s="584" t="str">
        <f>'7- Mapa Final'!M40</f>
        <v>Moderado - 3</v>
      </c>
      <c r="G40" s="404"/>
      <c r="H40" s="561"/>
      <c r="I40" s="561"/>
      <c r="J40" s="561"/>
      <c r="K40" s="561"/>
      <c r="L40" s="561"/>
      <c r="M40" s="614"/>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77"/>
      <c r="B41" s="579"/>
      <c r="C41" s="579"/>
      <c r="D41" s="600"/>
      <c r="E41" s="602"/>
      <c r="F41" s="584"/>
      <c r="G41" s="404"/>
      <c r="H41" s="561"/>
      <c r="I41" s="561"/>
      <c r="J41" s="561"/>
      <c r="K41" s="561"/>
      <c r="L41" s="561"/>
      <c r="M41" s="614"/>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77"/>
      <c r="B42" s="579"/>
      <c r="C42" s="579"/>
      <c r="D42" s="600"/>
      <c r="E42" s="602"/>
      <c r="F42" s="584"/>
      <c r="G42" s="404"/>
      <c r="H42" s="561"/>
      <c r="I42" s="561"/>
      <c r="J42" s="561"/>
      <c r="K42" s="561"/>
      <c r="L42" s="561"/>
      <c r="M42" s="614"/>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77"/>
      <c r="B43" s="579"/>
      <c r="C43" s="579"/>
      <c r="D43" s="600"/>
      <c r="E43" s="602"/>
      <c r="F43" s="584"/>
      <c r="G43" s="404"/>
      <c r="H43" s="561"/>
      <c r="I43" s="561"/>
      <c r="J43" s="561"/>
      <c r="K43" s="561"/>
      <c r="L43" s="561"/>
      <c r="M43" s="614"/>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77"/>
      <c r="B44" s="579"/>
      <c r="C44" s="579"/>
      <c r="D44" s="600"/>
      <c r="E44" s="602"/>
      <c r="F44" s="584"/>
      <c r="G44" s="404"/>
      <c r="H44" s="561"/>
      <c r="I44" s="561"/>
      <c r="J44" s="561"/>
      <c r="K44" s="561"/>
      <c r="L44" s="561"/>
      <c r="M44" s="614"/>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77"/>
      <c r="B45" s="579"/>
      <c r="C45" s="579"/>
      <c r="D45" s="600"/>
      <c r="E45" s="602"/>
      <c r="F45" s="584"/>
      <c r="G45" s="404"/>
      <c r="H45" s="561"/>
      <c r="I45" s="561"/>
      <c r="J45" s="561"/>
      <c r="K45" s="561"/>
      <c r="L45" s="561"/>
      <c r="M45" s="614"/>
      <c r="N45" s="32"/>
      <c r="O45" s="32"/>
    </row>
    <row r="46" spans="1:169">
      <c r="A46" s="577"/>
      <c r="B46" s="579"/>
      <c r="C46" s="579"/>
      <c r="D46" s="600"/>
      <c r="E46" s="602"/>
      <c r="F46" s="584"/>
      <c r="G46" s="404"/>
      <c r="H46" s="561"/>
      <c r="I46" s="561"/>
      <c r="J46" s="561"/>
      <c r="K46" s="561"/>
      <c r="L46" s="561"/>
      <c r="M46" s="614"/>
      <c r="N46" s="32"/>
      <c r="O46" s="32"/>
    </row>
    <row r="47" spans="1:169">
      <c r="A47" s="577"/>
      <c r="B47" s="579"/>
      <c r="C47" s="579"/>
      <c r="D47" s="600"/>
      <c r="E47" s="602"/>
      <c r="F47" s="584"/>
      <c r="G47" s="404"/>
      <c r="H47" s="561"/>
      <c r="I47" s="561"/>
      <c r="J47" s="561"/>
      <c r="K47" s="561"/>
      <c r="L47" s="561"/>
      <c r="M47" s="614"/>
      <c r="N47" s="32"/>
      <c r="O47" s="32"/>
    </row>
    <row r="48" spans="1:169">
      <c r="A48" s="577"/>
      <c r="B48" s="579"/>
      <c r="C48" s="579"/>
      <c r="D48" s="600"/>
      <c r="E48" s="602"/>
      <c r="F48" s="584"/>
      <c r="G48" s="404"/>
      <c r="H48" s="561"/>
      <c r="I48" s="561"/>
      <c r="J48" s="561"/>
      <c r="K48" s="561"/>
      <c r="L48" s="561"/>
      <c r="M48" s="614"/>
      <c r="N48" s="32"/>
      <c r="O48" s="32"/>
    </row>
    <row r="49" spans="1:15">
      <c r="A49" s="577"/>
      <c r="B49" s="579"/>
      <c r="C49" s="579"/>
      <c r="D49" s="600"/>
      <c r="E49" s="602"/>
      <c r="F49" s="584"/>
      <c r="G49" s="404"/>
      <c r="H49" s="561"/>
      <c r="I49" s="561"/>
      <c r="J49" s="561"/>
      <c r="K49" s="561"/>
      <c r="L49" s="561"/>
      <c r="M49" s="614"/>
      <c r="N49" s="32"/>
      <c r="O49" s="32"/>
    </row>
    <row r="50" spans="1:15">
      <c r="A50" s="577">
        <f>'7- Mapa Final'!A50</f>
        <v>5</v>
      </c>
      <c r="B50" s="579" t="str">
        <f>'7- Mapa Final'!B50</f>
        <v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v>
      </c>
      <c r="C50" s="579"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603" t="str">
        <f>'7- Mapa Final'!J50</f>
        <v>Muy Baja - 1</v>
      </c>
      <c r="E50" s="604" t="str">
        <f>'7- Mapa Final'!K50</f>
        <v>Moderado - 3</v>
      </c>
      <c r="F50" s="584" t="str">
        <f>'7- Mapa Final'!M50</f>
        <v>Moderado - 3</v>
      </c>
      <c r="G50" s="404"/>
      <c r="H50" s="561"/>
      <c r="I50" s="561"/>
      <c r="J50" s="561"/>
      <c r="K50" s="561"/>
      <c r="L50" s="561"/>
      <c r="M50" s="614"/>
    </row>
    <row r="51" spans="1:15">
      <c r="A51" s="577"/>
      <c r="B51" s="579"/>
      <c r="C51" s="579"/>
      <c r="D51" s="600"/>
      <c r="E51" s="602"/>
      <c r="F51" s="584"/>
      <c r="G51" s="404"/>
      <c r="H51" s="561"/>
      <c r="I51" s="561"/>
      <c r="J51" s="561"/>
      <c r="K51" s="561"/>
      <c r="L51" s="561"/>
      <c r="M51" s="614"/>
    </row>
    <row r="52" spans="1:15">
      <c r="A52" s="577"/>
      <c r="B52" s="579"/>
      <c r="C52" s="579"/>
      <c r="D52" s="600"/>
      <c r="E52" s="602"/>
      <c r="F52" s="584"/>
      <c r="G52" s="404"/>
      <c r="H52" s="561"/>
      <c r="I52" s="561"/>
      <c r="J52" s="561"/>
      <c r="K52" s="561"/>
      <c r="L52" s="561"/>
      <c r="M52" s="614"/>
    </row>
    <row r="53" spans="1:15">
      <c r="A53" s="577"/>
      <c r="B53" s="579"/>
      <c r="C53" s="579"/>
      <c r="D53" s="600"/>
      <c r="E53" s="602"/>
      <c r="F53" s="584"/>
      <c r="G53" s="404"/>
      <c r="H53" s="561"/>
      <c r="I53" s="561"/>
      <c r="J53" s="561"/>
      <c r="K53" s="561"/>
      <c r="L53" s="561"/>
      <c r="M53" s="614"/>
    </row>
    <row r="54" spans="1:15">
      <c r="A54" s="577"/>
      <c r="B54" s="579"/>
      <c r="C54" s="579"/>
      <c r="D54" s="600"/>
      <c r="E54" s="602"/>
      <c r="F54" s="584"/>
      <c r="G54" s="404"/>
      <c r="H54" s="561"/>
      <c r="I54" s="561"/>
      <c r="J54" s="561"/>
      <c r="K54" s="561"/>
      <c r="L54" s="561"/>
      <c r="M54" s="614"/>
    </row>
    <row r="55" spans="1:15">
      <c r="A55" s="577"/>
      <c r="B55" s="579"/>
      <c r="C55" s="579"/>
      <c r="D55" s="600"/>
      <c r="E55" s="602"/>
      <c r="F55" s="584"/>
      <c r="G55" s="404"/>
      <c r="H55" s="561"/>
      <c r="I55" s="561"/>
      <c r="J55" s="561"/>
      <c r="K55" s="561"/>
      <c r="L55" s="561"/>
      <c r="M55" s="614"/>
    </row>
    <row r="56" spans="1:15">
      <c r="A56" s="577"/>
      <c r="B56" s="579"/>
      <c r="C56" s="579"/>
      <c r="D56" s="600"/>
      <c r="E56" s="602"/>
      <c r="F56" s="584"/>
      <c r="G56" s="404"/>
      <c r="H56" s="561"/>
      <c r="I56" s="561"/>
      <c r="J56" s="561"/>
      <c r="K56" s="561"/>
      <c r="L56" s="561"/>
      <c r="M56" s="614"/>
    </row>
    <row r="57" spans="1:15">
      <c r="A57" s="577"/>
      <c r="B57" s="579"/>
      <c r="C57" s="579"/>
      <c r="D57" s="600"/>
      <c r="E57" s="602"/>
      <c r="F57" s="584"/>
      <c r="G57" s="404"/>
      <c r="H57" s="561"/>
      <c r="I57" s="561"/>
      <c r="J57" s="561"/>
      <c r="K57" s="561"/>
      <c r="L57" s="561"/>
      <c r="M57" s="614"/>
    </row>
    <row r="58" spans="1:15">
      <c r="A58" s="577"/>
      <c r="B58" s="579"/>
      <c r="C58" s="579"/>
      <c r="D58" s="600"/>
      <c r="E58" s="602"/>
      <c r="F58" s="584"/>
      <c r="G58" s="404"/>
      <c r="H58" s="561"/>
      <c r="I58" s="561"/>
      <c r="J58" s="561"/>
      <c r="K58" s="561"/>
      <c r="L58" s="561"/>
      <c r="M58" s="614"/>
    </row>
    <row r="59" spans="1:15" ht="15.75" thickBot="1">
      <c r="A59" s="617"/>
      <c r="B59" s="607"/>
      <c r="C59" s="607"/>
      <c r="D59" s="608"/>
      <c r="E59" s="609"/>
      <c r="F59" s="610"/>
      <c r="G59" s="405"/>
      <c r="H59" s="612"/>
      <c r="I59" s="612"/>
      <c r="J59" s="612"/>
      <c r="K59" s="612"/>
      <c r="L59" s="612"/>
      <c r="M59" s="615"/>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J50:J59"/>
    <mergeCell ref="K50:K59"/>
    <mergeCell ref="L50:L59"/>
    <mergeCell ref="M50:M59"/>
    <mergeCell ref="A50:A59"/>
    <mergeCell ref="B50:B59"/>
    <mergeCell ref="C50:C59"/>
    <mergeCell ref="D50:D59"/>
    <mergeCell ref="E50:E59"/>
    <mergeCell ref="F50:F59"/>
    <mergeCell ref="G50:G59"/>
    <mergeCell ref="H50:H59"/>
    <mergeCell ref="I50:I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43" priority="203" operator="containsText" text="3- Moderado">
      <formula>NOT(ISERROR(SEARCH("3- Moderado",A7)))</formula>
    </cfRule>
    <cfRule type="containsText" dxfId="42" priority="204" operator="containsText" text="6- Moderado">
      <formula>NOT(ISERROR(SEARCH("6- Moderado",A7)))</formula>
    </cfRule>
    <cfRule type="containsText" dxfId="41" priority="205" operator="containsText" text="4- Moderado">
      <formula>NOT(ISERROR(SEARCH("4- Moderado",A7)))</formula>
    </cfRule>
    <cfRule type="containsText" dxfId="40" priority="206" operator="containsText" text="3- Bajo">
      <formula>NOT(ISERROR(SEARCH("3- Bajo",A7)))</formula>
    </cfRule>
    <cfRule type="containsText" dxfId="39" priority="207" operator="containsText" text="4- Bajo">
      <formula>NOT(ISERROR(SEARCH("4- Bajo",A7)))</formula>
    </cfRule>
    <cfRule type="containsText" dxfId="38" priority="208" operator="containsText" text="1- Bajo">
      <formula>NOT(ISERROR(SEARCH("1- Bajo",A7)))</formula>
    </cfRule>
  </conditionalFormatting>
  <conditionalFormatting sqref="A10:E10 A20:E20">
    <cfRule type="containsText" dxfId="37" priority="197" operator="containsText" text="3- Moderado">
      <formula>NOT(ISERROR(SEARCH("3- Moderado",A10)))</formula>
    </cfRule>
    <cfRule type="containsText" dxfId="36" priority="198" operator="containsText" text="6- Moderado">
      <formula>NOT(ISERROR(SEARCH("6- Moderado",A10)))</formula>
    </cfRule>
    <cfRule type="containsText" dxfId="35" priority="199" operator="containsText" text="4- Moderado">
      <formula>NOT(ISERROR(SEARCH("4- Moderado",A10)))</formula>
    </cfRule>
    <cfRule type="containsText" dxfId="34" priority="200" operator="containsText" text="3- Bajo">
      <formula>NOT(ISERROR(SEARCH("3- Bajo",A10)))</formula>
    </cfRule>
    <cfRule type="containsText" dxfId="33" priority="201" operator="containsText" text="4- Bajo">
      <formula>NOT(ISERROR(SEARCH("4- Bajo",A10)))</formula>
    </cfRule>
    <cfRule type="containsText" dxfId="32" priority="202" operator="containsText" text="1- Bajo">
      <formula>NOT(ISERROR(SEARCH("1- Bajo",A10)))</formula>
    </cfRule>
  </conditionalFormatting>
  <conditionalFormatting sqref="A30:E30">
    <cfRule type="containsText" dxfId="31" priority="151" operator="containsText" text="3- Moderado">
      <formula>NOT(ISERROR(SEARCH("3- Moderado",A30)))</formula>
    </cfRule>
    <cfRule type="containsText" dxfId="30" priority="152" operator="containsText" text="6- Moderado">
      <formula>NOT(ISERROR(SEARCH("6- Moderado",A30)))</formula>
    </cfRule>
    <cfRule type="containsText" dxfId="29" priority="153" operator="containsText" text="4- Moderado">
      <formula>NOT(ISERROR(SEARCH("4- Moderado",A30)))</formula>
    </cfRule>
    <cfRule type="containsText" dxfId="28" priority="154" operator="containsText" text="3- Bajo">
      <formula>NOT(ISERROR(SEARCH("3- Bajo",A30)))</formula>
    </cfRule>
    <cfRule type="containsText" dxfId="27" priority="155" operator="containsText" text="4- Bajo">
      <formula>NOT(ISERROR(SEARCH("4- Bajo",A30)))</formula>
    </cfRule>
    <cfRule type="containsText" dxfId="26" priority="156" operator="containsText" text="1- Bajo">
      <formula>NOT(ISERROR(SEARCH("1- Bajo",A30)))</formula>
    </cfRule>
  </conditionalFormatting>
  <conditionalFormatting sqref="A40:E40 A50:E5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c8704bb-0601-4628-b4cf-27d08d64c289">
      <Terms xmlns="http://schemas.microsoft.com/office/infopath/2007/PartnerControls"/>
    </lcf76f155ced4ddcb4097134ff3c332f>
    <TaxCatchAll xmlns="0c3b9e75-4a85-4a03-b7a3-c52da6ac2caa" xsi:nil="true"/>
    <Estado xmlns="3c8704bb-0601-4628-b4cf-27d08d64c28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FF5330DF95E7245991B141708D48575" ma:contentTypeVersion="27" ma:contentTypeDescription="Crear nuevo documento." ma:contentTypeScope="" ma:versionID="5813685fdefc061ab0b873d18b40fc6d">
  <xsd:schema xmlns:xsd="http://www.w3.org/2001/XMLSchema" xmlns:xs="http://www.w3.org/2001/XMLSchema" xmlns:p="http://schemas.microsoft.com/office/2006/metadata/properties" xmlns:ns2="3c8704bb-0601-4628-b4cf-27d08d64c289" xmlns:ns3="0c3b9e75-4a85-4a03-b7a3-c52da6ac2caa" targetNamespace="http://schemas.microsoft.com/office/2006/metadata/properties" ma:root="true" ma:fieldsID="eac00926135cf5f1d061830d1fe34f68" ns2:_="" ns3:_="">
    <xsd:import namespace="3c8704bb-0601-4628-b4cf-27d08d64c289"/>
    <xsd:import namespace="0c3b9e75-4a85-4a03-b7a3-c52da6ac2c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DateTaken" minOccurs="0"/>
                <xsd:element ref="ns2:MediaLengthInSeconds" minOccurs="0"/>
                <xsd:element ref="ns2:MediaServiceOCR" minOccurs="0"/>
                <xsd:element ref="ns2:lcf76f155ced4ddcb4097134ff3c332f" minOccurs="0"/>
                <xsd:element ref="ns3:TaxCatchAll" minOccurs="0"/>
                <xsd:element ref="ns2:Estado"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8704bb-0601-4628-b4cf-27d08d64c28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Estado" ma:index="20" nillable="true" ma:displayName="Estado" ma:description="Estado de la acción de gestión" ma:format="Dropdown" ma:internalName="Estado">
      <xsd:simpleType>
        <xsd:restriction base="dms:Choice">
          <xsd:enumeration value="Abierta 1"/>
          <xsd:enumeration value="Cerrada 2"/>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3b9e75-4a85-4a03-b7a3-c52da6ac2c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28a36ae2-8207-438a-b78a-2e24edf8cf6a}" ma:internalName="TaxCatchAll" ma:showField="CatchAllData" ma:web="0c3b9e75-4a85-4a03-b7a3-c52da6ac2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EDE813-79AF-40FF-A389-7A02FE00D49B}">
  <ds:schemaRefs>
    <ds:schemaRef ds:uri="http://purl.org/dc/terms/"/>
    <ds:schemaRef ds:uri="http://schemas.microsoft.com/office/2006/documentManagement/types"/>
    <ds:schemaRef ds:uri="3c8704bb-0601-4628-b4cf-27d08d64c289"/>
    <ds:schemaRef ds:uri="http://purl.org/dc/elements/1.1/"/>
    <ds:schemaRef ds:uri="http://schemas.microsoft.com/office/2006/metadata/properties"/>
    <ds:schemaRef ds:uri="0c3b9e75-4a85-4a03-b7a3-c52da6ac2caa"/>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65B9D99E-8908-4BA1-A7F3-E4A3E6DF56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8704bb-0601-4628-b4cf-27d08d64c289"/>
    <ds:schemaRef ds:uri="0c3b9e75-4a85-4a03-b7a3-c52da6ac2c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E7D88D-D9FB-4420-B3EF-44D8A7B557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 </vt:lpstr>
      <vt:lpstr>Conceptos 37001</vt:lpstr>
      <vt:lpstr>Análisis de contexto </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'3-Estrategias'!Área_de_impresión</vt:lpstr>
      <vt:lpstr>'5- Identificación de Riesgos'!Área_de_impresión</vt:lpstr>
      <vt:lpstr>'6- Valoración Controles'!Área_de_impresión</vt:lpstr>
      <vt:lpstr>'7- Mapa Final'!Área_de_impresión</vt:lpstr>
      <vt:lpstr>'Análisis de contexto '!Área_de_impresión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Dariam Hurtado Rodriguez</cp:lastModifiedBy>
  <cp:revision/>
  <dcterms:created xsi:type="dcterms:W3CDTF">2021-04-16T16:11:31Z</dcterms:created>
  <dcterms:modified xsi:type="dcterms:W3CDTF">2025-09-04T14:53:01Z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0x010100BFF5330DF95E7245991B141708D48575</vt:lpwstr>
  </property>
  <property fmtid="{D5CDD505-2E9C-101B-9397-08002B2CF9AE}" pid="3" name="MediaServiceImageTags">
    <vt:lpwstr/>
  </property>
</Properties>
</file>